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00-SEMOB\09- TERMOS DE REFERÊNCIA REALIZADOS - ENGENHARIA\2024\03 - PROC. 10785-2023 - ANEXO ADM - REMANESCENTE DE OBRA\CD PARA LICITAÇÃO\02 - ORÇAMENTO\"/>
    </mc:Choice>
  </mc:AlternateContent>
  <bookViews>
    <workbookView xWindow="0" yWindow="0" windowWidth="20490" windowHeight="7755" firstSheet="6" activeTab="6"/>
  </bookViews>
  <sheets>
    <sheet name="COMPOSIÇÃO 5" sheetId="22" state="hidden" r:id="rId1"/>
    <sheet name="COMPOSIÇÃO 4" sheetId="21" state="hidden" r:id="rId2"/>
    <sheet name="COMPOSIÇÕES 3" sheetId="13" state="hidden" r:id="rId3"/>
    <sheet name="COMPOSIÇÃO 01" sheetId="15" state="hidden" r:id="rId4"/>
    <sheet name="COMPOSIÇÕES 2" sheetId="20" state="hidden" r:id="rId5"/>
    <sheet name="COMPOSIÇÕES 1" sheetId="9" state="hidden" r:id="rId6"/>
    <sheet name="PLANILHA ORÇAMENTÁRIA" sheetId="1" r:id="rId7"/>
    <sheet name="MEMORIAL DE CÁLCULO" sheetId="3" r:id="rId8"/>
    <sheet name="CRONOGRAMA" sheetId="6" r:id="rId9"/>
  </sheets>
  <definedNames>
    <definedName name="_xlnm.Print_Area" localSheetId="3">'COMPOSIÇÃO 01'!$A$1:$J$60</definedName>
    <definedName name="_xlnm.Print_Area" localSheetId="1">'COMPOSIÇÃO 4'!$A$1:$J$59</definedName>
    <definedName name="_xlnm.Print_Area" localSheetId="0">'COMPOSIÇÃO 5'!$A$1:$J$60</definedName>
    <definedName name="_xlnm.Print_Area" localSheetId="5">'COMPOSIÇÕES 1'!$A$1:$J$59</definedName>
    <definedName name="_xlnm.Print_Area" localSheetId="4">'COMPOSIÇÕES 2'!$A$1:$J$59</definedName>
    <definedName name="_xlnm.Print_Area" localSheetId="2">'COMPOSIÇÕES 3'!$A$1:$J$59</definedName>
    <definedName name="_xlnm.Print_Area" localSheetId="8">CRONOGRAMA!$A$1:$N$71</definedName>
    <definedName name="_xlnm.Print_Area" localSheetId="7">'MEMORIAL DE CÁLCULO'!$A$1:$AN$370</definedName>
    <definedName name="_xlnm.Print_Area" localSheetId="6">'PLANILHA ORÇAMENTÁRIA'!$A$1:$M$166</definedName>
    <definedName name="_xlnm.Print_Titles" localSheetId="8">CRONOGRAMA!$1:$15</definedName>
    <definedName name="_xlnm.Print_Titles" localSheetId="7">'MEMORIAL DE CÁLCULO'!$1:$16</definedName>
    <definedName name="_xlnm.Print_Titles" localSheetId="6">'PLANILHA ORÇAMENTÁRIA'!$1:$17</definedName>
  </definedNames>
  <calcPr calcId="152511" fullPrecision="0"/>
</workbook>
</file>

<file path=xl/calcChain.xml><?xml version="1.0" encoding="utf-8"?>
<calcChain xmlns="http://schemas.openxmlformats.org/spreadsheetml/2006/main">
  <c r="M167" i="1" l="1"/>
  <c r="J163" i="1"/>
  <c r="J162" i="1"/>
  <c r="J368" i="3"/>
  <c r="J367" i="3" s="1"/>
  <c r="A367" i="3"/>
  <c r="B367" i="3"/>
  <c r="D367" i="3"/>
  <c r="J365" i="3"/>
  <c r="D364" i="3"/>
  <c r="B364" i="3"/>
  <c r="A364" i="3"/>
  <c r="J364" i="3"/>
  <c r="J362" i="3"/>
  <c r="J359" i="3"/>
  <c r="J16" i="22"/>
  <c r="J14" i="22"/>
  <c r="J13" i="22"/>
  <c r="J15" i="22"/>
  <c r="J9" i="22"/>
  <c r="K355" i="3"/>
  <c r="J356" i="3"/>
  <c r="D356" i="3"/>
  <c r="J352" i="3"/>
  <c r="J346" i="3"/>
  <c r="J343" i="3"/>
  <c r="J349" i="3"/>
  <c r="D346" i="3"/>
  <c r="D349" i="3" s="1"/>
  <c r="J336" i="3"/>
  <c r="J333" i="3"/>
  <c r="J339" i="3" s="1"/>
  <c r="D333" i="3"/>
  <c r="J330" i="3"/>
  <c r="A320" i="3"/>
  <c r="B320" i="3"/>
  <c r="C320" i="3"/>
  <c r="J321" i="3"/>
  <c r="J320" i="3" s="1"/>
  <c r="D320" i="3"/>
  <c r="J34" i="3"/>
  <c r="J315" i="3"/>
  <c r="J14" i="21"/>
  <c r="J15" i="21" s="1"/>
  <c r="E20" i="21" s="1"/>
  <c r="J10" i="21"/>
  <c r="J9" i="21"/>
  <c r="J14" i="20"/>
  <c r="J15" i="20" s="1"/>
  <c r="E20" i="20" s="1"/>
  <c r="J10" i="20"/>
  <c r="J9" i="20"/>
  <c r="E21" i="22" l="1"/>
  <c r="J10" i="22"/>
  <c r="E20" i="22" s="1"/>
  <c r="E25" i="22" s="1"/>
  <c r="J11" i="21"/>
  <c r="E19" i="21" s="1"/>
  <c r="E24" i="21" s="1"/>
  <c r="E25" i="21" s="1"/>
  <c r="E27" i="21" s="1"/>
  <c r="J11" i="20"/>
  <c r="E19" i="20" s="1"/>
  <c r="E24" i="20" s="1"/>
  <c r="E25" i="20" s="1"/>
  <c r="E27" i="20" s="1"/>
  <c r="E23" i="20"/>
  <c r="E26" i="22" l="1"/>
  <c r="E28" i="22" s="1"/>
  <c r="E24" i="22"/>
  <c r="E23" i="21"/>
  <c r="J133" i="3" l="1"/>
  <c r="J130" i="3"/>
  <c r="J59" i="3"/>
  <c r="J120" i="3"/>
  <c r="J116" i="3"/>
  <c r="J113" i="3"/>
  <c r="J100" i="3"/>
  <c r="J96" i="3" s="1"/>
  <c r="J95" i="3" s="1"/>
  <c r="K97" i="3"/>
  <c r="D95" i="3"/>
  <c r="B95" i="3"/>
  <c r="A95" i="3"/>
  <c r="C92" i="3"/>
  <c r="B92" i="3"/>
  <c r="A92" i="3"/>
  <c r="D92" i="3"/>
  <c r="J93" i="3"/>
  <c r="J92" i="3" s="1"/>
  <c r="J10" i="9" l="1"/>
  <c r="J57" i="1"/>
  <c r="J55" i="3" l="1"/>
  <c r="J54" i="3" s="1"/>
  <c r="J40" i="3"/>
  <c r="J21" i="3"/>
  <c r="D20" i="3"/>
  <c r="J37" i="3"/>
  <c r="J303" i="3" l="1"/>
  <c r="J135" i="1" s="1"/>
  <c r="D303" i="3"/>
  <c r="C303" i="3"/>
  <c r="B303" i="3"/>
  <c r="A303" i="3"/>
  <c r="J300" i="3"/>
  <c r="J134" i="1" s="1"/>
  <c r="D300" i="3"/>
  <c r="C300" i="3"/>
  <c r="B300" i="3"/>
  <c r="A300" i="3"/>
  <c r="J292" i="3"/>
  <c r="J270" i="3"/>
  <c r="K10" i="1"/>
  <c r="I361" i="3"/>
  <c r="D361" i="3"/>
  <c r="B361" i="3"/>
  <c r="A361" i="3"/>
  <c r="I358" i="3"/>
  <c r="D358" i="3"/>
  <c r="A358" i="3"/>
  <c r="J361" i="3"/>
  <c r="J161" i="1" s="1"/>
  <c r="J358" i="3"/>
  <c r="J160" i="1" s="1"/>
  <c r="J355" i="3"/>
  <c r="J158" i="1" s="1"/>
  <c r="I355" i="3"/>
  <c r="D355" i="3"/>
  <c r="C355" i="3"/>
  <c r="A355" i="3"/>
  <c r="J351" i="3"/>
  <c r="J157" i="1" s="1"/>
  <c r="I351" i="3"/>
  <c r="D351" i="3"/>
  <c r="C351" i="3"/>
  <c r="B351" i="3"/>
  <c r="A351" i="3"/>
  <c r="B158" i="1"/>
  <c r="J348" i="3"/>
  <c r="J156" i="1" s="1"/>
  <c r="I348" i="3"/>
  <c r="D348" i="3"/>
  <c r="C348" i="3"/>
  <c r="A348" i="3"/>
  <c r="B348" i="3"/>
  <c r="J14" i="13"/>
  <c r="J10" i="13"/>
  <c r="J9" i="13"/>
  <c r="B355" i="3" l="1"/>
  <c r="B358" i="3"/>
  <c r="E5" i="3" l="1"/>
  <c r="J335" i="3"/>
  <c r="J151" i="1" s="1"/>
  <c r="J324" i="3"/>
  <c r="J309" i="3"/>
  <c r="J308" i="3"/>
  <c r="D273" i="3"/>
  <c r="J234" i="3"/>
  <c r="D234" i="3"/>
  <c r="J230" i="3"/>
  <c r="K222" i="3"/>
  <c r="K225" i="3" s="1"/>
  <c r="J162" i="3"/>
  <c r="J163" i="3"/>
  <c r="J148" i="3"/>
  <c r="J147" i="3"/>
  <c r="J146" i="3"/>
  <c r="J143" i="3"/>
  <c r="J142" i="3"/>
  <c r="J141" i="3"/>
  <c r="J140" i="3"/>
  <c r="K123" i="3"/>
  <c r="K126" i="3" s="1"/>
  <c r="D113" i="3"/>
  <c r="D123" i="3" s="1"/>
  <c r="D126" i="3" s="1"/>
  <c r="J70" i="3"/>
  <c r="J108" i="3"/>
  <c r="J107" i="3"/>
  <c r="J106" i="3"/>
  <c r="J104" i="3"/>
  <c r="J99" i="3"/>
  <c r="J59" i="1" s="1"/>
  <c r="J58" i="1" s="1"/>
  <c r="J79" i="3"/>
  <c r="C81" i="3"/>
  <c r="A81" i="3"/>
  <c r="D81" i="3"/>
  <c r="J82" i="3"/>
  <c r="J81" i="3" s="1"/>
  <c r="J48" i="1" s="1"/>
  <c r="J73" i="3"/>
  <c r="J36" i="3"/>
  <c r="J23" i="1" s="1"/>
  <c r="I36" i="3"/>
  <c r="D36" i="3"/>
  <c r="C36" i="3"/>
  <c r="A36" i="3"/>
  <c r="K89" i="3"/>
  <c r="J85" i="3"/>
  <c r="J76" i="3"/>
  <c r="B36" i="3"/>
  <c r="J33" i="3"/>
  <c r="J29" i="3"/>
  <c r="J32" i="3"/>
  <c r="J30" i="3"/>
  <c r="J31" i="3"/>
  <c r="J25" i="3"/>
  <c r="I335" i="3"/>
  <c r="D335" i="3"/>
  <c r="C335" i="3"/>
  <c r="A335" i="3"/>
  <c r="D338" i="3"/>
  <c r="C338" i="3"/>
  <c r="A338" i="3"/>
  <c r="D332" i="3"/>
  <c r="C332" i="3"/>
  <c r="A332" i="3"/>
  <c r="J265" i="3"/>
  <c r="J121" i="1" s="1"/>
  <c r="D265" i="3"/>
  <c r="C265" i="3"/>
  <c r="A265" i="3"/>
  <c r="J262" i="3"/>
  <c r="J120" i="1" s="1"/>
  <c r="D263" i="3"/>
  <c r="I262" i="3"/>
  <c r="D262" i="3"/>
  <c r="C262" i="3"/>
  <c r="A262" i="3"/>
  <c r="J221" i="3"/>
  <c r="J215" i="3"/>
  <c r="J225" i="3" s="1"/>
  <c r="J202" i="3"/>
  <c r="J211" i="3"/>
  <c r="J103" i="1" s="1"/>
  <c r="D211" i="3"/>
  <c r="C211" i="3"/>
  <c r="B211" i="3"/>
  <c r="A211" i="3"/>
  <c r="D136" i="3"/>
  <c r="J332" i="3" l="1"/>
  <c r="J150" i="1" s="1"/>
  <c r="K231" i="3"/>
  <c r="J103" i="3"/>
  <c r="J298" i="3"/>
  <c r="J338" i="3" l="1"/>
  <c r="J152" i="1" s="1"/>
  <c r="J47" i="3"/>
  <c r="D39" i="3"/>
  <c r="C39" i="3"/>
  <c r="B39" i="3"/>
  <c r="A39" i="3"/>
  <c r="D288" i="3"/>
  <c r="D292" i="3" s="1"/>
  <c r="J288" i="3"/>
  <c r="J259" i="3"/>
  <c r="J119" i="1" s="1"/>
  <c r="D259" i="3"/>
  <c r="C259" i="3"/>
  <c r="B259" i="3"/>
  <c r="B262" i="3" s="1"/>
  <c r="B265" i="3" s="1"/>
  <c r="A259" i="3"/>
  <c r="D228" i="3"/>
  <c r="I139" i="3" l="1"/>
  <c r="D139" i="3"/>
  <c r="C139" i="3"/>
  <c r="B139" i="3"/>
  <c r="A139" i="3"/>
  <c r="J10" i="15"/>
  <c r="H14" i="15"/>
  <c r="J14" i="15" s="1"/>
  <c r="J16" i="15" s="1"/>
  <c r="E21" i="15" s="1"/>
  <c r="J9" i="15"/>
  <c r="J11" i="15" s="1"/>
  <c r="E20" i="15" s="1"/>
  <c r="J195" i="3"/>
  <c r="J97" i="1" s="1"/>
  <c r="I195" i="3"/>
  <c r="D195" i="3"/>
  <c r="C195" i="3"/>
  <c r="B195" i="3"/>
  <c r="A195" i="3"/>
  <c r="J192" i="3"/>
  <c r="J96" i="1" s="1"/>
  <c r="D192" i="3"/>
  <c r="C192" i="3"/>
  <c r="A192" i="3"/>
  <c r="P122" i="1"/>
  <c r="J329" i="3"/>
  <c r="J149" i="1" s="1"/>
  <c r="D329" i="3"/>
  <c r="C329" i="3"/>
  <c r="B329" i="3"/>
  <c r="B332" i="3" s="1"/>
  <c r="A329" i="3"/>
  <c r="J65" i="3"/>
  <c r="J40" i="1" s="1"/>
  <c r="D65" i="3"/>
  <c r="C65" i="3"/>
  <c r="B65" i="3"/>
  <c r="A65" i="3"/>
  <c r="J139" i="3" l="1"/>
  <c r="J78" i="1" s="1"/>
  <c r="E25" i="15"/>
  <c r="E26" i="15" s="1"/>
  <c r="E28" i="15" s="1"/>
  <c r="E24" i="15"/>
  <c r="J189" i="3" l="1"/>
  <c r="J95" i="1" s="1"/>
  <c r="D189" i="3"/>
  <c r="C189" i="3"/>
  <c r="B189" i="3"/>
  <c r="A189" i="3"/>
  <c r="J186" i="3"/>
  <c r="J94" i="1" s="1"/>
  <c r="D186" i="3"/>
  <c r="C186" i="3"/>
  <c r="B186" i="3"/>
  <c r="A186" i="3"/>
  <c r="J198" i="3"/>
  <c r="J98" i="1" s="1"/>
  <c r="D198" i="3"/>
  <c r="C198" i="3"/>
  <c r="B198" i="3"/>
  <c r="A198" i="3"/>
  <c r="D135" i="3"/>
  <c r="C99" i="3"/>
  <c r="J14" i="9"/>
  <c r="J84" i="3"/>
  <c r="J49" i="1" s="1"/>
  <c r="J24" i="3"/>
  <c r="C84" i="3"/>
  <c r="B84" i="3"/>
  <c r="I84" i="3"/>
  <c r="D84" i="3"/>
  <c r="J183" i="3"/>
  <c r="J93" i="1" s="1"/>
  <c r="D183" i="3"/>
  <c r="C183" i="3"/>
  <c r="B183" i="3"/>
  <c r="A183" i="3"/>
  <c r="J180" i="3"/>
  <c r="J92" i="1" s="1"/>
  <c r="D180" i="3"/>
  <c r="C180" i="3"/>
  <c r="B180" i="3"/>
  <c r="A180" i="3"/>
  <c r="J177" i="3"/>
  <c r="J91" i="1" s="1"/>
  <c r="D177" i="3"/>
  <c r="C177" i="3"/>
  <c r="A177" i="3"/>
  <c r="J9" i="9"/>
  <c r="D297" i="3"/>
  <c r="B297" i="3"/>
  <c r="A297" i="3"/>
  <c r="J15" i="13" l="1"/>
  <c r="E20" i="13" s="1"/>
  <c r="J11" i="13"/>
  <c r="E19" i="13" s="1"/>
  <c r="E23" i="13" s="1"/>
  <c r="J11" i="9"/>
  <c r="E19" i="9" s="1"/>
  <c r="E23" i="9" s="1"/>
  <c r="J28" i="3"/>
  <c r="J15" i="9"/>
  <c r="E20" i="9" s="1"/>
  <c r="J161" i="3"/>
  <c r="E24" i="13" l="1"/>
  <c r="E25" i="13" s="1"/>
  <c r="E27" i="13" s="1"/>
  <c r="E24" i="9"/>
  <c r="E25" i="9" s="1"/>
  <c r="E27" i="9" s="1"/>
  <c r="J294" i="3"/>
  <c r="J132" i="1" s="1"/>
  <c r="D294" i="3"/>
  <c r="C294" i="3"/>
  <c r="B294" i="3"/>
  <c r="A294" i="3"/>
  <c r="J256" i="3"/>
  <c r="J118" i="1" s="1"/>
  <c r="I256" i="3"/>
  <c r="D256" i="3"/>
  <c r="C256" i="3"/>
  <c r="B256" i="3"/>
  <c r="A256" i="3"/>
  <c r="D253" i="3"/>
  <c r="A253" i="3"/>
  <c r="J253" i="3"/>
  <c r="J117" i="1" s="1"/>
  <c r="D250" i="3"/>
  <c r="B250" i="3"/>
  <c r="B253" i="3" s="1"/>
  <c r="A250" i="3"/>
  <c r="D247" i="3"/>
  <c r="A247" i="3"/>
  <c r="J250" i="3"/>
  <c r="J116" i="1" s="1"/>
  <c r="J247" i="3"/>
  <c r="J115" i="1" s="1"/>
  <c r="D244" i="3"/>
  <c r="A244" i="3"/>
  <c r="D241" i="3"/>
  <c r="C241" i="3"/>
  <c r="A241" i="3"/>
  <c r="D238" i="3"/>
  <c r="C238" i="3"/>
  <c r="B238" i="3"/>
  <c r="A238" i="3"/>
  <c r="J244" i="3"/>
  <c r="J114" i="1" s="1"/>
  <c r="B247" i="3"/>
  <c r="J241" i="3"/>
  <c r="J113" i="1" s="1"/>
  <c r="J238" i="3"/>
  <c r="J112" i="1" s="1"/>
  <c r="I235" i="3"/>
  <c r="J102" i="1"/>
  <c r="E3" i="3"/>
  <c r="C75" i="3"/>
  <c r="B75" i="3"/>
  <c r="A75" i="3"/>
  <c r="I75" i="3"/>
  <c r="D75" i="3"/>
  <c r="J75" i="3" l="1"/>
  <c r="J46" i="1" s="1"/>
  <c r="J50" i="3" l="1"/>
  <c r="D46" i="3"/>
  <c r="A224" i="3" l="1"/>
  <c r="C224" i="3"/>
  <c r="D224" i="3"/>
  <c r="J224" i="3"/>
  <c r="J107" i="1" s="1"/>
  <c r="I224" i="3"/>
  <c r="B224" i="3"/>
  <c r="A221" i="3"/>
  <c r="C235" i="3"/>
  <c r="I241" i="3" l="1"/>
  <c r="I244" i="3" s="1"/>
  <c r="I247" i="3" s="1"/>
  <c r="I250" i="3" s="1"/>
  <c r="J235" i="3"/>
  <c r="J111" i="1" s="1"/>
  <c r="D235" i="3"/>
  <c r="I221" i="3"/>
  <c r="C221" i="3"/>
  <c r="D221" i="3"/>
  <c r="J106" i="1"/>
  <c r="J112" i="3" l="1"/>
  <c r="J67" i="1" l="1"/>
  <c r="J123" i="3"/>
  <c r="J126" i="3" s="1"/>
  <c r="J129" i="3"/>
  <c r="J136" i="3" l="1"/>
  <c r="J135" i="3" s="1"/>
  <c r="J122" i="3"/>
  <c r="J58" i="3"/>
  <c r="J119" i="3" l="1"/>
  <c r="J115" i="3"/>
  <c r="J145" i="3"/>
  <c r="J69" i="3"/>
  <c r="J72" i="3"/>
  <c r="J89" i="3" s="1"/>
  <c r="J88" i="3" s="1"/>
  <c r="J78" i="3"/>
  <c r="J132" i="3"/>
  <c r="J155" i="3"/>
  <c r="J158" i="3"/>
  <c r="J168" i="3"/>
  <c r="J174" i="3"/>
  <c r="J125" i="3" l="1"/>
  <c r="J109" i="1"/>
  <c r="J218" i="3"/>
  <c r="J165" i="3"/>
  <c r="J152" i="3"/>
  <c r="J171" i="3"/>
  <c r="J227" i="3"/>
  <c r="J272" i="3"/>
  <c r="J269" i="3"/>
  <c r="M125" i="3" l="1"/>
  <c r="J283" i="3"/>
  <c r="J287" i="3"/>
  <c r="J291" i="3"/>
  <c r="J297" i="3" s="1"/>
  <c r="J133" i="1" s="1"/>
  <c r="J279" i="3"/>
  <c r="J275" i="3"/>
  <c r="J233" i="3"/>
  <c r="I345" i="3"/>
  <c r="D345" i="3"/>
  <c r="J307" i="3" l="1"/>
  <c r="J314" i="3" l="1"/>
  <c r="J323" i="3" l="1"/>
  <c r="J312" i="3" s="1"/>
  <c r="J318" i="3" s="1"/>
  <c r="J143" i="1" s="1"/>
  <c r="J342" i="3"/>
  <c r="J154" i="1" s="1"/>
  <c r="J317" i="3" l="1"/>
  <c r="J311" i="3"/>
  <c r="J104" i="1"/>
  <c r="I215" i="3"/>
  <c r="D215" i="3"/>
  <c r="B215" i="3"/>
  <c r="C215" i="3"/>
  <c r="A215" i="3"/>
  <c r="I54" i="3"/>
  <c r="D54" i="3"/>
  <c r="I20" i="3"/>
  <c r="I342" i="3"/>
  <c r="D342" i="3"/>
  <c r="B345" i="3"/>
  <c r="C345" i="3"/>
  <c r="B342" i="3"/>
  <c r="C342" i="3"/>
  <c r="A345" i="3"/>
  <c r="A342" i="3"/>
  <c r="J141" i="1"/>
  <c r="J139" i="1"/>
  <c r="I323" i="3"/>
  <c r="I317" i="3"/>
  <c r="I314" i="3"/>
  <c r="I311" i="3"/>
  <c r="I307" i="3"/>
  <c r="I291" i="3"/>
  <c r="D323" i="3"/>
  <c r="D317" i="3"/>
  <c r="D314" i="3"/>
  <c r="D311" i="3"/>
  <c r="D307" i="3"/>
  <c r="D291" i="3"/>
  <c r="B323" i="3"/>
  <c r="C323" i="3"/>
  <c r="B317" i="3"/>
  <c r="C317" i="3"/>
  <c r="B314" i="3"/>
  <c r="C314" i="3"/>
  <c r="B311" i="3"/>
  <c r="C311" i="3"/>
  <c r="B307" i="3"/>
  <c r="C307" i="3"/>
  <c r="A323" i="3"/>
  <c r="A317" i="3"/>
  <c r="A314" i="3"/>
  <c r="A311" i="3"/>
  <c r="A307" i="3"/>
  <c r="I233" i="3"/>
  <c r="D233" i="3"/>
  <c r="J90" i="1"/>
  <c r="J89" i="1"/>
  <c r="J88" i="1"/>
  <c r="J87" i="1"/>
  <c r="J86" i="1"/>
  <c r="J85" i="1"/>
  <c r="J84" i="1"/>
  <c r="J83" i="1"/>
  <c r="I174" i="3"/>
  <c r="I171" i="3"/>
  <c r="I168" i="3"/>
  <c r="I165" i="3"/>
  <c r="I161" i="3"/>
  <c r="I158" i="3"/>
  <c r="I155" i="3"/>
  <c r="I152" i="3"/>
  <c r="D174" i="3"/>
  <c r="D171" i="3"/>
  <c r="D168" i="3"/>
  <c r="D165" i="3"/>
  <c r="D161" i="3"/>
  <c r="D158" i="3"/>
  <c r="D155" i="3"/>
  <c r="D152" i="3"/>
  <c r="C174" i="3"/>
  <c r="B174" i="3"/>
  <c r="B177" i="3" s="1"/>
  <c r="B171" i="3"/>
  <c r="C171" i="3"/>
  <c r="B168" i="3"/>
  <c r="C168" i="3"/>
  <c r="B165" i="3"/>
  <c r="C165" i="3"/>
  <c r="B161" i="3"/>
  <c r="C161" i="3"/>
  <c r="B158" i="3"/>
  <c r="C158" i="3"/>
  <c r="B155" i="3"/>
  <c r="C155" i="3"/>
  <c r="B152" i="3"/>
  <c r="C152" i="3"/>
  <c r="A174" i="3"/>
  <c r="A171" i="3"/>
  <c r="A168" i="3"/>
  <c r="A165" i="3"/>
  <c r="A161" i="3"/>
  <c r="A158" i="3"/>
  <c r="A155" i="3"/>
  <c r="A152" i="3"/>
  <c r="J131" i="1"/>
  <c r="J130" i="1"/>
  <c r="J129" i="1"/>
  <c r="J128" i="1"/>
  <c r="J127" i="1"/>
  <c r="J126" i="1"/>
  <c r="J125" i="1"/>
  <c r="I287" i="3"/>
  <c r="I283" i="3"/>
  <c r="I279" i="3"/>
  <c r="I275" i="3"/>
  <c r="I272" i="3"/>
  <c r="I269" i="3"/>
  <c r="D287" i="3"/>
  <c r="D283" i="3"/>
  <c r="D279" i="3"/>
  <c r="D275" i="3"/>
  <c r="D272" i="3"/>
  <c r="D269" i="3"/>
  <c r="C291" i="3"/>
  <c r="B291" i="3"/>
  <c r="B287" i="3"/>
  <c r="C287" i="3"/>
  <c r="B283" i="3"/>
  <c r="C283" i="3"/>
  <c r="B279" i="3"/>
  <c r="C279" i="3"/>
  <c r="B275" i="3"/>
  <c r="C275" i="3"/>
  <c r="B272" i="3"/>
  <c r="C272" i="3"/>
  <c r="B269" i="3"/>
  <c r="C269" i="3"/>
  <c r="A291" i="3"/>
  <c r="A287" i="3"/>
  <c r="A283" i="3"/>
  <c r="A279" i="3"/>
  <c r="A275" i="3"/>
  <c r="A272" i="3"/>
  <c r="A269" i="3"/>
  <c r="J110" i="1"/>
  <c r="J108" i="1"/>
  <c r="J105" i="1"/>
  <c r="I230" i="3"/>
  <c r="I227" i="3"/>
  <c r="I218" i="3"/>
  <c r="I202" i="3"/>
  <c r="D230" i="3"/>
  <c r="D227" i="3"/>
  <c r="D218" i="3"/>
  <c r="D202" i="3"/>
  <c r="B233" i="3"/>
  <c r="B235" i="3" s="1"/>
  <c r="C233" i="3"/>
  <c r="B230" i="3"/>
  <c r="C230" i="3"/>
  <c r="B227" i="3"/>
  <c r="C227" i="3"/>
  <c r="C218" i="3"/>
  <c r="B218" i="3"/>
  <c r="B221" i="3" s="1"/>
  <c r="C202" i="3"/>
  <c r="B202" i="3"/>
  <c r="A233" i="3"/>
  <c r="A230" i="3"/>
  <c r="A227" i="3"/>
  <c r="A218" i="3"/>
  <c r="A202" i="3"/>
  <c r="I145" i="3"/>
  <c r="D145" i="3"/>
  <c r="J77" i="1"/>
  <c r="J76" i="1"/>
  <c r="J75" i="1"/>
  <c r="I135" i="3"/>
  <c r="I132" i="3"/>
  <c r="I129" i="3"/>
  <c r="I125" i="3"/>
  <c r="D132" i="3"/>
  <c r="D129" i="3"/>
  <c r="D125" i="3"/>
  <c r="C145" i="3"/>
  <c r="B145" i="3"/>
  <c r="B135" i="3"/>
  <c r="C135" i="3"/>
  <c r="B132" i="3"/>
  <c r="B129" i="3"/>
  <c r="C129" i="3"/>
  <c r="A145" i="3"/>
  <c r="A135" i="3"/>
  <c r="A132" i="3"/>
  <c r="A129" i="3"/>
  <c r="J47" i="1"/>
  <c r="I78" i="3"/>
  <c r="I72" i="3"/>
  <c r="D78" i="3"/>
  <c r="D72" i="3"/>
  <c r="B78" i="3"/>
  <c r="B81" i="3" s="1"/>
  <c r="C78" i="3"/>
  <c r="A78" i="3"/>
  <c r="J70" i="1"/>
  <c r="I122" i="3"/>
  <c r="I119" i="3"/>
  <c r="D122" i="3"/>
  <c r="D119" i="3"/>
  <c r="B125" i="3"/>
  <c r="C125" i="3"/>
  <c r="B122" i="3"/>
  <c r="C122" i="3"/>
  <c r="A125" i="3"/>
  <c r="A122" i="3"/>
  <c r="I115" i="3"/>
  <c r="I112" i="3"/>
  <c r="I103" i="3"/>
  <c r="D115" i="3"/>
  <c r="D112" i="3"/>
  <c r="D103" i="3"/>
  <c r="J69" i="1"/>
  <c r="J68" i="1"/>
  <c r="B119" i="3"/>
  <c r="C119" i="3"/>
  <c r="B115" i="3"/>
  <c r="C115" i="3"/>
  <c r="B112" i="3"/>
  <c r="C112" i="3"/>
  <c r="A119" i="3"/>
  <c r="A115" i="3"/>
  <c r="A112" i="3"/>
  <c r="J63" i="1"/>
  <c r="B103" i="3"/>
  <c r="C103" i="3"/>
  <c r="A103" i="3"/>
  <c r="I99" i="3"/>
  <c r="I88" i="3"/>
  <c r="D99" i="3"/>
  <c r="D88" i="3"/>
  <c r="B99" i="3"/>
  <c r="A99" i="3"/>
  <c r="J53" i="1"/>
  <c r="B88" i="3"/>
  <c r="C88" i="3"/>
  <c r="A88" i="3"/>
  <c r="J45" i="1"/>
  <c r="J44" i="1"/>
  <c r="I69" i="3"/>
  <c r="D69" i="3"/>
  <c r="B72" i="3"/>
  <c r="C72" i="3"/>
  <c r="A72" i="3"/>
  <c r="B69" i="3"/>
  <c r="C69" i="3"/>
  <c r="A69" i="3"/>
  <c r="G53" i="6" l="1"/>
  <c r="M53" i="6" s="1"/>
  <c r="G47" i="6"/>
  <c r="N47" i="6" s="1"/>
  <c r="J345" i="3"/>
  <c r="J155" i="1" s="1"/>
  <c r="J71" i="1"/>
  <c r="J79" i="1"/>
  <c r="J140" i="1"/>
  <c r="J142" i="1"/>
  <c r="J144" i="1"/>
  <c r="J46" i="3"/>
  <c r="G38" i="6" l="1"/>
  <c r="L38" i="6" s="1"/>
  <c r="B338" i="3"/>
  <c r="B335" i="3"/>
  <c r="G41" i="6"/>
  <c r="G56" i="6"/>
  <c r="N56" i="6" s="1"/>
  <c r="I62" i="3"/>
  <c r="I58" i="3"/>
  <c r="D62" i="3"/>
  <c r="D58" i="3"/>
  <c r="B62" i="3"/>
  <c r="C62" i="3"/>
  <c r="A62" i="3"/>
  <c r="J35" i="1"/>
  <c r="J34" i="1"/>
  <c r="B58" i="3"/>
  <c r="C58" i="3"/>
  <c r="B54" i="3"/>
  <c r="C54" i="3"/>
  <c r="A58" i="3"/>
  <c r="A54" i="3"/>
  <c r="J29" i="1"/>
  <c r="I28" i="3"/>
  <c r="I24" i="3"/>
  <c r="D28" i="3"/>
  <c r="D24" i="3"/>
  <c r="C28" i="3"/>
  <c r="B28" i="3"/>
  <c r="B24" i="3"/>
  <c r="C24" i="3"/>
  <c r="A28" i="3"/>
  <c r="A24" i="3"/>
  <c r="F3" i="6"/>
  <c r="F4" i="6"/>
  <c r="F2" i="6"/>
  <c r="E4" i="3"/>
  <c r="E2" i="3"/>
  <c r="J44" i="3"/>
  <c r="I49" i="3"/>
  <c r="I46" i="3"/>
  <c r="D49" i="3"/>
  <c r="I43" i="3"/>
  <c r="D43" i="3"/>
  <c r="B49" i="3"/>
  <c r="C49" i="3"/>
  <c r="B46" i="3"/>
  <c r="C46" i="3"/>
  <c r="A49" i="3"/>
  <c r="A46" i="3"/>
  <c r="G44" i="6" l="1"/>
  <c r="M44" i="6" s="1"/>
  <c r="L41" i="6"/>
  <c r="M41" i="6"/>
  <c r="G59" i="6"/>
  <c r="J39" i="3"/>
  <c r="J24" i="1" s="1"/>
  <c r="J49" i="3"/>
  <c r="J30" i="1" s="1"/>
  <c r="J62" i="3"/>
  <c r="J20" i="3"/>
  <c r="J20" i="1" s="1"/>
  <c r="J43" i="3"/>
  <c r="J28" i="1" s="1"/>
  <c r="J22" i="1"/>
  <c r="J21" i="1"/>
  <c r="L44" i="6" l="1"/>
  <c r="N59" i="6"/>
  <c r="G20" i="6"/>
  <c r="K20" i="6" s="1"/>
  <c r="O20" i="6" s="1"/>
  <c r="P20" i="6" l="1"/>
  <c r="O56" i="6"/>
  <c r="P56" i="6" l="1"/>
  <c r="O53" i="6"/>
  <c r="M38" i="6"/>
  <c r="O38" i="6" s="1"/>
  <c r="G32" i="6"/>
  <c r="N32" i="6" s="1"/>
  <c r="G35" i="6"/>
  <c r="G29" i="6"/>
  <c r="M29" i="6" s="1"/>
  <c r="G26" i="6"/>
  <c r="G23" i="6"/>
  <c r="B35" i="6"/>
  <c r="A35" i="6"/>
  <c r="B32" i="6"/>
  <c r="A32" i="6"/>
  <c r="B29" i="6"/>
  <c r="A29" i="6"/>
  <c r="B26" i="6"/>
  <c r="A26" i="6"/>
  <c r="B23" i="6"/>
  <c r="A23" i="6"/>
  <c r="B20" i="6"/>
  <c r="A20" i="6"/>
  <c r="B17" i="6"/>
  <c r="A17" i="6"/>
  <c r="C43" i="3"/>
  <c r="D327" i="3"/>
  <c r="A327" i="3"/>
  <c r="D306" i="3"/>
  <c r="A306" i="3"/>
  <c r="D268" i="3"/>
  <c r="A268" i="3"/>
  <c r="D201" i="3"/>
  <c r="A201" i="3"/>
  <c r="D151" i="3"/>
  <c r="A151" i="3"/>
  <c r="D128" i="3"/>
  <c r="A128" i="3"/>
  <c r="D111" i="3"/>
  <c r="A111" i="3"/>
  <c r="D102" i="3"/>
  <c r="A102" i="3"/>
  <c r="D91" i="3"/>
  <c r="A91" i="3"/>
  <c r="D87" i="3"/>
  <c r="A87" i="3"/>
  <c r="D68" i="3"/>
  <c r="A68" i="3"/>
  <c r="D61" i="3"/>
  <c r="A61" i="3"/>
  <c r="D52" i="3"/>
  <c r="A52" i="3"/>
  <c r="O59" i="6" l="1"/>
  <c r="P59" i="6" s="1"/>
  <c r="L23" i="6"/>
  <c r="L66" i="6" s="1"/>
  <c r="O32" i="6"/>
  <c r="P32" i="6" s="1"/>
  <c r="M26" i="6"/>
  <c r="M35" i="6"/>
  <c r="N44" i="6"/>
  <c r="P53" i="6"/>
  <c r="P38" i="6"/>
  <c r="D42" i="3"/>
  <c r="A42" i="3"/>
  <c r="D18" i="3"/>
  <c r="A18" i="3"/>
  <c r="O23" i="6" l="1"/>
  <c r="P23" i="6" s="1"/>
  <c r="O47" i="6"/>
  <c r="P47" i="6" s="1"/>
  <c r="O44" i="6"/>
  <c r="P44" i="6" s="1"/>
  <c r="O41" i="6"/>
  <c r="P41" i="6" s="1"/>
  <c r="O35" i="6"/>
  <c r="P35" i="6" s="1"/>
  <c r="O29" i="6"/>
  <c r="P29" i="6" s="1"/>
  <c r="O26" i="6"/>
  <c r="P26" i="6" s="1"/>
  <c r="A43" i="3" l="1"/>
  <c r="A20" i="3"/>
  <c r="B43" i="3" l="1"/>
  <c r="B20" i="3"/>
  <c r="G50" i="6" l="1"/>
  <c r="N50" i="6" l="1"/>
  <c r="N66" i="6" s="1"/>
  <c r="M50" i="6"/>
  <c r="M66" i="6" s="1"/>
  <c r="O50" i="6" l="1"/>
  <c r="P50" i="6" s="1"/>
  <c r="N161" i="1"/>
  <c r="N30" i="1" l="1"/>
  <c r="N34" i="1"/>
  <c r="N39" i="1"/>
  <c r="N46" i="1"/>
  <c r="N49" i="1"/>
  <c r="N67" i="1"/>
  <c r="N71" i="1"/>
  <c r="N77" i="1"/>
  <c r="N84" i="1"/>
  <c r="N88" i="1"/>
  <c r="N92" i="1"/>
  <c r="N96" i="1"/>
  <c r="N103" i="1"/>
  <c r="N107" i="1"/>
  <c r="N111" i="1"/>
  <c r="N115" i="1"/>
  <c r="N119" i="1"/>
  <c r="N126" i="1"/>
  <c r="N130" i="1"/>
  <c r="N134" i="1"/>
  <c r="N141" i="1"/>
  <c r="N150" i="1"/>
  <c r="N155" i="1"/>
  <c r="N160" i="1"/>
  <c r="N29" i="1"/>
  <c r="N45" i="1"/>
  <c r="N48" i="1"/>
  <c r="N63" i="1"/>
  <c r="N70" i="1"/>
  <c r="N76" i="1"/>
  <c r="N83" i="1"/>
  <c r="N87" i="1"/>
  <c r="N91" i="1"/>
  <c r="N95" i="1"/>
  <c r="N102" i="1"/>
  <c r="N106" i="1"/>
  <c r="N110" i="1"/>
  <c r="N114" i="1"/>
  <c r="N118" i="1"/>
  <c r="N125" i="1"/>
  <c r="N129" i="1"/>
  <c r="N133" i="1"/>
  <c r="N140" i="1"/>
  <c r="N149" i="1"/>
  <c r="N154" i="1"/>
  <c r="N158" i="1"/>
  <c r="N28" i="1"/>
  <c r="N44" i="1"/>
  <c r="N47" i="1"/>
  <c r="N59" i="1"/>
  <c r="N69" i="1"/>
  <c r="N75" i="1"/>
  <c r="N79" i="1"/>
  <c r="N86" i="1"/>
  <c r="N90" i="1"/>
  <c r="N94" i="1"/>
  <c r="N98" i="1"/>
  <c r="N105" i="1"/>
  <c r="N109" i="1"/>
  <c r="N113" i="1"/>
  <c r="N117" i="1"/>
  <c r="N121" i="1"/>
  <c r="N128" i="1"/>
  <c r="N132" i="1"/>
  <c r="N139" i="1"/>
  <c r="N144" i="1"/>
  <c r="N152" i="1"/>
  <c r="N157" i="1"/>
  <c r="N35" i="1"/>
  <c r="N40" i="1"/>
  <c r="N53" i="1"/>
  <c r="N68" i="1"/>
  <c r="N78" i="1"/>
  <c r="N85" i="1"/>
  <c r="N89" i="1"/>
  <c r="N93" i="1"/>
  <c r="N97" i="1"/>
  <c r="N104" i="1"/>
  <c r="N108" i="1"/>
  <c r="N112" i="1"/>
  <c r="N116" i="1"/>
  <c r="N120" i="1"/>
  <c r="N127" i="1"/>
  <c r="N131" i="1"/>
  <c r="N135" i="1"/>
  <c r="N142" i="1"/>
  <c r="N151" i="1"/>
  <c r="N156" i="1"/>
  <c r="N23" i="1"/>
  <c r="N20" i="1"/>
  <c r="N21" i="1"/>
  <c r="N22" i="1"/>
  <c r="N24" i="1"/>
  <c r="G17" i="6"/>
  <c r="G65" i="6" s="1"/>
  <c r="K17" i="6" l="1"/>
  <c r="K66" i="6" s="1"/>
  <c r="L69" i="6" l="1"/>
  <c r="N69" i="6"/>
  <c r="M69" i="6"/>
  <c r="O17" i="6"/>
  <c r="P17" i="6" s="1"/>
  <c r="K69" i="6" l="1"/>
  <c r="N67" i="6"/>
  <c r="L67" i="6"/>
  <c r="M67" i="6"/>
  <c r="K67" i="6"/>
  <c r="M70" i="6" l="1"/>
  <c r="N70" i="6"/>
  <c r="L70" i="6"/>
  <c r="K70" i="6"/>
</calcChain>
</file>

<file path=xl/sharedStrings.xml><?xml version="1.0" encoding="utf-8"?>
<sst xmlns="http://schemas.openxmlformats.org/spreadsheetml/2006/main" count="1144" uniqueCount="587">
  <si>
    <t>Local:</t>
  </si>
  <si>
    <t>Obra:</t>
  </si>
  <si>
    <t>Item</t>
  </si>
  <si>
    <t>Referencial</t>
  </si>
  <si>
    <t>Código</t>
  </si>
  <si>
    <t>Serviço</t>
  </si>
  <si>
    <t>Un.</t>
  </si>
  <si>
    <t>Físico</t>
  </si>
  <si>
    <t>Financeiro</t>
  </si>
  <si>
    <t>1.1</t>
  </si>
  <si>
    <t>Total</t>
  </si>
  <si>
    <t>Cálculos</t>
  </si>
  <si>
    <t>Serviços</t>
  </si>
  <si>
    <t>1º mês</t>
  </si>
  <si>
    <t>2º mês</t>
  </si>
  <si>
    <t>3º mês</t>
  </si>
  <si>
    <t>Incidência %</t>
  </si>
  <si>
    <t>Valor parcial</t>
  </si>
  <si>
    <t>Valor acumulado</t>
  </si>
  <si>
    <t>Percentual parcial</t>
  </si>
  <si>
    <t>Percentual acumulado</t>
  </si>
  <si>
    <t>SERVIÇOS PRELIMINARES</t>
  </si>
  <si>
    <t>INSTALAÇÃO DO CANTEIRO DE OBRAS</t>
  </si>
  <si>
    <t>2.1</t>
  </si>
  <si>
    <t>3.1</t>
  </si>
  <si>
    <t>Subtotal</t>
  </si>
  <si>
    <t>4.1</t>
  </si>
  <si>
    <t>5.1</t>
  </si>
  <si>
    <t>PAREDES E PAINÉIS</t>
  </si>
  <si>
    <t>6.1</t>
  </si>
  <si>
    <t>ESQUADRIAS DE MADEIRA</t>
  </si>
  <si>
    <t>7.1</t>
  </si>
  <si>
    <t>ESQUADRIAS METÁLICAS</t>
  </si>
  <si>
    <t>8.1</t>
  </si>
  <si>
    <t>VIDROS</t>
  </si>
  <si>
    <t>9.1</t>
  </si>
  <si>
    <t>COBERTURA</t>
  </si>
  <si>
    <t>TETOS E FORROS</t>
  </si>
  <si>
    <t>11.1</t>
  </si>
  <si>
    <t>REVESTIMENTO DE PAREDES</t>
  </si>
  <si>
    <t>12.1</t>
  </si>
  <si>
    <t>PISOS INTERNOS E EXTERNOS</t>
  </si>
  <si>
    <t>13.1</t>
  </si>
  <si>
    <t>INSTALAÇÕES ELÉTRICAS</t>
  </si>
  <si>
    <t>APARELHOS HIDRO-SANITÁRIOS</t>
  </si>
  <si>
    <t>PINTURA</t>
  </si>
  <si>
    <t>SERVIÇOS COMPLEMENTARES EXTERNOS</t>
  </si>
  <si>
    <t>14.1</t>
  </si>
  <si>
    <t>15.1</t>
  </si>
  <si>
    <t>Proprietário:</t>
  </si>
  <si>
    <t>Orçamentista:</t>
  </si>
  <si>
    <t>Referencial:</t>
  </si>
  <si>
    <t>SINAPI</t>
  </si>
  <si>
    <t>Bata base:</t>
  </si>
  <si>
    <t>Encargos:</t>
  </si>
  <si>
    <t>4º mês</t>
  </si>
  <si>
    <t>2.2</t>
  </si>
  <si>
    <t>2.3</t>
  </si>
  <si>
    <t>020305</t>
  </si>
  <si>
    <t>Placa de obra nas dimensões de 2.0 x 4.0 m, padrão IOPES</t>
  </si>
  <si>
    <t>m²</t>
  </si>
  <si>
    <t>020346</t>
  </si>
  <si>
    <t>Locação de andaime metálico para fachada - tipo torre (aluguel mensal)</t>
  </si>
  <si>
    <t>m</t>
  </si>
  <si>
    <t>Placa padrão</t>
  </si>
  <si>
    <t>4,00*2,00</t>
  </si>
  <si>
    <t>Externo</t>
  </si>
  <si>
    <t>Barracão padrão</t>
  </si>
  <si>
    <t>1.2</t>
  </si>
  <si>
    <t>1.3</t>
  </si>
  <si>
    <t>1.4</t>
  </si>
  <si>
    <t>1.5</t>
  </si>
  <si>
    <t>010209</t>
  </si>
  <si>
    <t>m³</t>
  </si>
  <si>
    <t>und</t>
  </si>
  <si>
    <t>4.2</t>
  </si>
  <si>
    <t>5.2</t>
  </si>
  <si>
    <t>H</t>
  </si>
  <si>
    <t>061303</t>
  </si>
  <si>
    <t>Porta em madeira de lei tipo angelim pedra ou equiv.c/enchimento em madeira 1a.qualidade esp. 30mm p/ pintura, inclusive alizares, dobradiças e fechadura externa em latão cromado LaFonte ou equiv., exclusive marco, nas dim.: 0.80 x 2.10 m</t>
  </si>
  <si>
    <t>Circulação</t>
  </si>
  <si>
    <t>071105</t>
  </si>
  <si>
    <t>7.2</t>
  </si>
  <si>
    <t>Grade de ferro em barra chata, inclusive chumbamento</t>
  </si>
  <si>
    <t>071701</t>
  </si>
  <si>
    <t>Janela de correr para vidro em alumínio anodizado cor natural, linha 25, completa, incl. puxador com tranca, alizar, caixilho e contramarco, exclusive vidro</t>
  </si>
  <si>
    <t>080102</t>
  </si>
  <si>
    <t>Vidro plano transparente liso, com 4 mm de espessura</t>
  </si>
  <si>
    <t>12.2</t>
  </si>
  <si>
    <t>12.3</t>
  </si>
  <si>
    <t>12.4</t>
  </si>
  <si>
    <t>12.5</t>
  </si>
  <si>
    <t>120101</t>
  </si>
  <si>
    <t>120220</t>
  </si>
  <si>
    <t>Chapisco de argamassa de cimento e areia média ou grossa lavada, no traço 1:3, espessura 5 mm</t>
  </si>
  <si>
    <t>Cerâmica 10 x 10 cm, marcas de referência Eliane, Cecrisa ou Portobello, nas cores branco ou areia, com rejunte esp. 0.5 cm, empregando argamassa colante</t>
  </si>
  <si>
    <t>13.2</t>
  </si>
  <si>
    <t>13.3</t>
  </si>
  <si>
    <t>13.4</t>
  </si>
  <si>
    <t>120301</t>
  </si>
  <si>
    <t>Emboço de argamassa de cimento, cal hidratada CH1 e areia média ou grossa lavada no traço 1:0.5:6, espessura 20 mm</t>
  </si>
  <si>
    <t>7.3</t>
  </si>
  <si>
    <t>130317</t>
  </si>
  <si>
    <t>Peitoril de granito cinza polido, 15 cm, esp. 3cm</t>
  </si>
  <si>
    <t>130323</t>
  </si>
  <si>
    <t>Soleira de argamassa de alta resistência tipo granilite ou equivalente de qualidade comprovada, largura de 15cm, executado com cimento e granitina grana N.1</t>
  </si>
  <si>
    <t>14.2</t>
  </si>
  <si>
    <t>14.3</t>
  </si>
  <si>
    <t>14.4</t>
  </si>
  <si>
    <t>14.5</t>
  </si>
  <si>
    <t>14.6</t>
  </si>
  <si>
    <t>pt</t>
  </si>
  <si>
    <t>160115</t>
  </si>
  <si>
    <t>160120</t>
  </si>
  <si>
    <t>Cabo telefônico CI, diâmetro do condutor 50mm, 30 pares</t>
  </si>
  <si>
    <t>Tomada para telefone com conector RJ 11</t>
  </si>
  <si>
    <t>160604</t>
  </si>
  <si>
    <t>160605</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</si>
  <si>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</si>
  <si>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</si>
  <si>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160806</t>
  </si>
  <si>
    <t>160807</t>
  </si>
  <si>
    <t>160808</t>
  </si>
  <si>
    <t>Espelho 4" x 2" com conector RJ 45 fêmea CAT. 5</t>
  </si>
  <si>
    <t>Conector RJ 45 macho</t>
  </si>
  <si>
    <t>15.2</t>
  </si>
  <si>
    <t>15.3</t>
  </si>
  <si>
    <t>15.4</t>
  </si>
  <si>
    <t>15.5</t>
  </si>
  <si>
    <t>15.6</t>
  </si>
  <si>
    <t>15.7</t>
  </si>
  <si>
    <t>15.8</t>
  </si>
  <si>
    <t>15.9</t>
  </si>
  <si>
    <t>15.10</t>
  </si>
  <si>
    <t>15.11</t>
  </si>
  <si>
    <t>170220</t>
  </si>
  <si>
    <t>170304</t>
  </si>
  <si>
    <t>170306</t>
  </si>
  <si>
    <t>Bancada de granito com espessura de 2 cm</t>
  </si>
  <si>
    <t>Torneira pressão cromada diâm. 1/2" para lavatório, marcas de referência Fabrimar, Deca ou Docol</t>
  </si>
  <si>
    <t>Torneira para tanque, marcas de referência Fabrimar, Deca ou Docol.</t>
  </si>
  <si>
    <t>15.12</t>
  </si>
  <si>
    <t>15.13</t>
  </si>
  <si>
    <t>15.14</t>
  </si>
  <si>
    <t>180207</t>
  </si>
  <si>
    <t>190106</t>
  </si>
  <si>
    <t>190302</t>
  </si>
  <si>
    <t>190417</t>
  </si>
  <si>
    <t>Pintura com tinta acrílica, marcas de referência Suvinil, Coral ou Metalatex, inclusive selador acrílico, em paredes e forros, a três demãos</t>
  </si>
  <si>
    <t>Unitário sem BDI</t>
  </si>
  <si>
    <t>151801</t>
  </si>
  <si>
    <t>Ponto padrão de luz no teto - considerando eletroduto PVC rígido de 3/4" inclusive conexões (4.5m), fio
isolado PVC de 2.5mm2 (16.2m) e caixa estampada 4x4" (1 und)</t>
  </si>
  <si>
    <t>16.17</t>
  </si>
  <si>
    <t>Fornecimento e instalação de Cabo de rede par trançado 4 pares Categoria 5e</t>
  </si>
  <si>
    <t>Azulejo branco 15 x 15 cm, juntas a prumo, assentado com argamassa de cimento colante, inclusive
rejuntamento com cimento branco, marcas de referência Eliane, Cecrisa ou Portobello</t>
  </si>
  <si>
    <t>120201</t>
  </si>
  <si>
    <t>LICITAÇÃO/CONTRATO/ORDEM DE SERVIÇO</t>
  </si>
  <si>
    <t>BDI ADOTADO:</t>
  </si>
  <si>
    <t>Fundão , ES</t>
  </si>
  <si>
    <t>PLANILHA ESTIMATIVA DE CUSTO</t>
  </si>
  <si>
    <t>uni</t>
  </si>
  <si>
    <t>10214</t>
  </si>
  <si>
    <t>Barracão para escritório com sanitário área de 14.50 m2, de chapa de compens. 12mm e pontalete 8x8cm,
piso cimentado e cobertura de telha de fibroc. 6mm, incl. ponto de luz e cx. de inspeção, conf. projeto (1
utilização)</t>
  </si>
  <si>
    <t>020701</t>
  </si>
  <si>
    <t>2,9*5</t>
  </si>
  <si>
    <t>Alvenaria de blocos cerâmicos 10 furos 10x20x20cm, assentados c/argamassa de cimento, cal hidratada
CH1 e areia traço 1:0,5:8, esp. das juntas 12mm e esp. das paredes s/revestimento, 10cm (bloco comprado
na fábrica, posto obra)</t>
  </si>
  <si>
    <t>50606</t>
  </si>
  <si>
    <t>Porta em madeira de lei tipo angelim pedra ou equiv.c/enchimento em madeira 1a.qualidade esp. 30mm p/
pintura, inclusive alizares, dobradiças e fechadura externa em latão cromado LaFonte ou equiv., exclusive
marco, nas dim.: 0.90 x 2.10 m</t>
  </si>
  <si>
    <t>061304</t>
  </si>
  <si>
    <t>Báscula para vidro em alumínio anodizado cor natural, linha 25, completa, com tranca, caixilho, alizar e
contramarco, exclusive vidro</t>
  </si>
  <si>
    <t>071702</t>
  </si>
  <si>
    <t>professores</t>
  </si>
  <si>
    <t>secretaria</t>
  </si>
  <si>
    <t>Prefeitura Municipal de Fundão</t>
  </si>
  <si>
    <t>Data planilha:</t>
  </si>
  <si>
    <t>Reboco de argamassa de cimento, cal hidratada CH1 e areia média ou grossa lavada no traço 1:0.5:6,
espessura 5mm</t>
  </si>
  <si>
    <t>120302</t>
  </si>
  <si>
    <t>Lastro regularizado de concreto não estrutural, espessura de 8 cm</t>
  </si>
  <si>
    <t>130110</t>
  </si>
  <si>
    <t>area externa</t>
  </si>
  <si>
    <t>Emassamento de paredes e forros, com duas demãos de massa acrílica, marcas de referência Suvinil,
Coral ou Metalatex</t>
  </si>
  <si>
    <t>190103</t>
  </si>
  <si>
    <t>Tomada padrão brasileiro linha branca, NBR 14136 2 polos + terra 10A/250V, com placa 4x2"</t>
  </si>
  <si>
    <t>projeto eletrico</t>
  </si>
  <si>
    <t>180201</t>
  </si>
  <si>
    <t>151338</t>
  </si>
  <si>
    <t>LOGICA/INCENDIO</t>
  </si>
  <si>
    <t>Ponto para iluminação de emergência completo, inclusive bloco autônomo de iluminação 2x9W com tomada
universal</t>
  </si>
  <si>
    <t>160613</t>
  </si>
  <si>
    <t>UND</t>
  </si>
  <si>
    <t>projeto incendio</t>
  </si>
  <si>
    <t>ver item 18.8 e 18.1</t>
  </si>
  <si>
    <t>Bacia sifonada de louça branca com caixa acoplada, inclusive acessórios</t>
  </si>
  <si>
    <t>170129</t>
  </si>
  <si>
    <t>Lavatório de louça branca com coluna suspensa, linha Vogue Plus Confort para portadores de
necessidades especiais, marca de referencia DECA, Celite ou Ideal Standart, inclusive valvula, sifão e
engates, exclusive torneira</t>
  </si>
  <si>
    <t>170128</t>
  </si>
  <si>
    <t>Bacia sifonada de louça branca sem abertura frontal para portadores de necessidades especiais, Vogue
Plus Conforto - Linha Conforto, mod P510, incl. assento poliester, ref.AP51,marca de ref. Deca ou
equivalente, sem abertura frontal</t>
  </si>
  <si>
    <t>170126</t>
  </si>
  <si>
    <t>projeto hidro sanitario</t>
  </si>
  <si>
    <t>Torneira de bóia de PVC, diâm. 3/4" (20mm)</t>
  </si>
  <si>
    <t>142119</t>
  </si>
  <si>
    <t>15.15</t>
  </si>
  <si>
    <t>Adaptador de PVC soldável com flanges livres para caixa d'água, diâmetro 25mm (3/4")</t>
  </si>
  <si>
    <t>141522</t>
  </si>
  <si>
    <r>
      <t>Órgão Cliente:</t>
    </r>
    <r>
      <rPr>
        <sz val="11"/>
        <color theme="1"/>
        <rFont val="Calibri"/>
        <family val="2"/>
        <scheme val="minor"/>
      </rPr>
      <t> IOPES</t>
    </r>
  </si>
  <si>
    <r>
      <t>Órgão Gerente:</t>
    </r>
    <r>
      <rPr>
        <sz val="11"/>
        <color theme="1"/>
        <rFont val="Calibri"/>
        <family val="2"/>
        <scheme val="minor"/>
      </rPr>
      <t> IOPES</t>
    </r>
  </si>
  <si>
    <r>
      <t>Base:</t>
    </r>
    <r>
      <rPr>
        <sz val="11"/>
        <color theme="1"/>
        <rFont val="Calibri"/>
        <family val="2"/>
        <scheme val="minor"/>
      </rPr>
      <t> LABOR</t>
    </r>
  </si>
  <si>
    <r>
      <t>Fonte:</t>
    </r>
    <r>
      <rPr>
        <sz val="11"/>
        <color theme="1"/>
        <rFont val="Calibri"/>
        <family val="2"/>
        <scheme val="minor"/>
      </rPr>
      <t> LABOR</t>
    </r>
  </si>
  <si>
    <r>
      <t>Versão:</t>
    </r>
    <r>
      <rPr>
        <sz val="11"/>
        <color theme="1"/>
        <rFont val="Calibri"/>
        <family val="2"/>
        <scheme val="minor"/>
      </rPr>
      <t> 1</t>
    </r>
  </si>
  <si>
    <t>MÃO DE OBRA</t>
  </si>
  <si>
    <t>Unid</t>
  </si>
  <si>
    <t>Coefic.</t>
  </si>
  <si>
    <t>C. Prod.</t>
  </si>
  <si>
    <t>Pr. Prod.</t>
  </si>
  <si>
    <t>Pr. Improd.</t>
  </si>
  <si>
    <t>Pr. Unit.</t>
  </si>
  <si>
    <t>Fator Ac.</t>
  </si>
  <si>
    <t>-</t>
  </si>
  <si>
    <t>SubTotal:</t>
  </si>
  <si>
    <t>MATERIAL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</si>
  <si>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</si>
  <si>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</si>
  <si>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</si>
  <si>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</si>
  <si>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</si>
  <si>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</si>
  <si>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</si>
  <si>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</si>
  <si>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</si>
  <si>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</si>
  <si>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</si>
  <si>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</si>
  <si>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</si>
  <si>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t>AJUDANTE (LABOR)</t>
  </si>
  <si>
    <r>
      <t>Orçamento:</t>
    </r>
    <r>
      <rPr>
        <sz val="11"/>
        <color theme="1"/>
        <rFont val="Calibri"/>
        <family val="2"/>
        <scheme val="minor"/>
      </rPr>
      <t> Composição 1- TABELA CUSTOS REFERENCIAIS LABOR/CT-UFES PADRÃO IOPES-</t>
    </r>
  </si>
  <si>
    <t>Ducha manual Acqua jet , linha Aquarius, com registro ref.C 2195, marcas de referência Fabrimar, Deca ou
Docol</t>
  </si>
  <si>
    <t>170519</t>
  </si>
  <si>
    <r>
      <t>Orçamento:</t>
    </r>
    <r>
      <rPr>
        <sz val="11"/>
        <color theme="1"/>
        <rFont val="Calibri"/>
        <family val="2"/>
        <scheme val="minor"/>
      </rPr>
      <t> Composição 2- TABELA CUSTOS REFERENCIAIS LABOR/CT-UFES PADRÃO IOPES-</t>
    </r>
  </si>
  <si>
    <t>7.7</t>
  </si>
  <si>
    <t>Guichê/gradil em perfil L 1" e perfil T 3/4" em ferro, inclusive pintura em esmalte sintético, marca de
referência SUVINIL</t>
  </si>
  <si>
    <t>071706</t>
  </si>
  <si>
    <r>
      <t>Data Base:</t>
    </r>
    <r>
      <rPr>
        <sz val="11"/>
        <color theme="1"/>
        <rFont val="Calibri"/>
        <family val="2"/>
        <scheme val="minor"/>
      </rPr>
      <t> março 2021</t>
    </r>
  </si>
  <si>
    <t>wc funcionarios</t>
  </si>
  <si>
    <r>
      <t>Unidade:</t>
    </r>
    <r>
      <rPr>
        <sz val="11"/>
        <color theme="1"/>
        <rFont val="Calibri"/>
        <family val="2"/>
        <scheme val="minor"/>
      </rPr>
      <t> m</t>
    </r>
  </si>
  <si>
    <t>guiche de atendimento</t>
  </si>
  <si>
    <t>Tanque de mármore sintético com um bojo, inclusive válvula e sifão em PVC</t>
  </si>
  <si>
    <t>170555</t>
  </si>
  <si>
    <t>Canopla para válvula de descarga, marcas de referência Fabrimar, Deca ou Docol</t>
  </si>
  <si>
    <t>um</t>
  </si>
  <si>
    <t>170349</t>
  </si>
  <si>
    <t>Registro de gaveta com canopla cromada diam. 25mm (1"), marcas de referência Fabrimar, Deca ou Docol</t>
  </si>
  <si>
    <t>170331</t>
  </si>
  <si>
    <t>Registro de gaveta com canopla cromada, diam. 40mm (11/2"), marcas de referência Fabrimar, Deca ou docol</t>
  </si>
  <si>
    <t>unid</t>
  </si>
  <si>
    <t>AJUDANTE</t>
  </si>
  <si>
    <t>ELETRECISTA</t>
  </si>
  <si>
    <t>M</t>
  </si>
  <si>
    <r>
      <t>Código Base:</t>
    </r>
    <r>
      <rPr>
        <sz val="11"/>
        <color theme="1"/>
        <rFont val="Calibri"/>
        <family val="2"/>
        <scheme val="minor"/>
      </rPr>
      <t> 151809</t>
    </r>
  </si>
  <si>
    <t>190105</t>
  </si>
  <si>
    <t>Interruptor de uma teclas simples 10A/250V, com placa 4x2"</t>
  </si>
  <si>
    <t>UNI</t>
  </si>
  <si>
    <t>material didatico</t>
  </si>
  <si>
    <t>TELHADISTA</t>
  </si>
  <si>
    <t>PREGO - PRECO MEDIO DAS BITOLAS</t>
  </si>
  <si>
    <t>KG</t>
  </si>
  <si>
    <r>
      <t>Código Base:</t>
    </r>
    <r>
      <rPr>
        <sz val="11"/>
        <color theme="1"/>
        <rFont val="Calibri"/>
        <family val="2"/>
        <scheme val="minor"/>
      </rPr>
      <t> 090102</t>
    </r>
  </si>
  <si>
    <t>Pintura com tinta à base de resinas acrílicas, marcas de referência Suvinil, Coral ou Metalatex, sobre piso de concreto, a
duas demãos</t>
  </si>
  <si>
    <t>190602</t>
  </si>
  <si>
    <t>13.5</t>
  </si>
  <si>
    <t>Rodapé de argamassa de alta resistência tipo granilite ou equivalente de qualidade comprovada, altura de
10 cm e espessura de 10 mm, com cantos boleados, executado com cimento e granitina grana N.1,
inclusive polimento</t>
  </si>
  <si>
    <t>130322</t>
  </si>
  <si>
    <t>ANDRESSA RODRIGUES - ARQUITETA EURBANISTA</t>
  </si>
  <si>
    <t>Eletroduto de PVC rígido roscável, diâm. 2" (60mm), inclusive conexões</t>
  </si>
  <si>
    <t>151130</t>
  </si>
  <si>
    <t xml:space="preserve">QGBT ATÉ QDFL 01 </t>
  </si>
  <si>
    <t>Fio ou cabo de cobre termoplástico, com isolamento para 750V, seção de 16.0 mm2</t>
  </si>
  <si>
    <t>151406</t>
  </si>
  <si>
    <t>Mini-Disjuntor monopolar 20 A, curva C - 5KA 220/127VCA (NBR IEC 60947-2), Ref. Siemens, GE,</t>
  </si>
  <si>
    <t>151302</t>
  </si>
  <si>
    <t>Mini-Disjuntor bipolar 25 A, curva C - 5KA 220/127VCA (NBR IEC 60947-2), Ref. Siemens, GE, Schneider
ou equivalente</t>
  </si>
  <si>
    <t>151321</t>
  </si>
  <si>
    <t>151323</t>
  </si>
  <si>
    <t>151310</t>
  </si>
  <si>
    <t>Quadro de distribuição de energia, de embutir, com 18 divisões modulares, com barramento</t>
  </si>
  <si>
    <t>150307</t>
  </si>
  <si>
    <t>Índice de preço para remoção de entulho decorrente da execução de obras (Classe A CONAMA - NBR
10.004 - Classe II-B), incluindo aluguel da caçamba, carga, transporte e descarga em área licenciada</t>
  </si>
  <si>
    <t>030304</t>
  </si>
  <si>
    <t>Demolição de elementos vazados cerâmicos ou de concreto</t>
  </si>
  <si>
    <t>010222</t>
  </si>
  <si>
    <t>Lixamento de parede com pintura antiga PVA para recebimento de nova camada de tinta</t>
  </si>
  <si>
    <t>010246</t>
  </si>
  <si>
    <t>24,56+19,96+31,75</t>
  </si>
  <si>
    <t>pne</t>
  </si>
  <si>
    <t>Cuba louça branca oval, de embutir, Mod. L37, marca de ref. Deca incl. válvula e sifão, exclusive torneira.</t>
  </si>
  <si>
    <t>170133</t>
  </si>
  <si>
    <t>Ponto padrão de luz na parede - considerando eletroduto PVC rígido de 3/4" inclusive conexões (4.5m), fio isolado PVC de 2.5mm2 (16.2m) e caixa estampada 4x4" (1 und)</t>
  </si>
  <si>
    <t>151802</t>
  </si>
  <si>
    <t>fachada</t>
  </si>
  <si>
    <t>DISJUNTOR BIPOLAR TIPO DIN, CORRENTE NOMINAL DE 10A - FORNECIMENTO E NSTALAÇÃO</t>
  </si>
  <si>
    <t>93660</t>
  </si>
  <si>
    <t>Mini-Disjuntor tripolar 50 A, curva C - 5KA 220/127VCA (NBR IEC 60947-2), Ref. Siemens, GE, Schneider
ou equivalente</t>
  </si>
  <si>
    <t>151311</t>
  </si>
  <si>
    <t>Interruptor de uma tecla simples 10A/250V e uma tomada 3 polos 10A/250V, padrão brasileiro, NBR 14136,
linha branca, com placa 4x2"</t>
  </si>
  <si>
    <t>Arandela com lâmpada incandescente de 100W</t>
  </si>
  <si>
    <t>180110</t>
  </si>
  <si>
    <t>Alvenaria de blocos de concreto estrut. (14x19x39cm) cheios, c/ resist. mín. compr. 15MPa, assentados c/
arg. de cimento e areia no traço 1:4, esp. juntas 10mm e esp. da parede s/ revest. 14cm</t>
  </si>
  <si>
    <t>050501</t>
  </si>
  <si>
    <t>Piso de cimentado camurçado executado com argamassa de cimento e areia no traço 1:3, esp. 3.0cm</t>
  </si>
  <si>
    <t>130209</t>
  </si>
  <si>
    <t>Composição 1 -RECOLOCAÇÃO DE ESTRUTURA DE TELHADO</t>
  </si>
  <si>
    <t>informatica</t>
  </si>
  <si>
    <t>planejamento</t>
  </si>
  <si>
    <t>apoio</t>
  </si>
  <si>
    <t>1,2*0,39</t>
  </si>
  <si>
    <t>secretaria, arquivo</t>
  </si>
  <si>
    <t>informatica, apoio</t>
  </si>
  <si>
    <t>44,96+6,17</t>
  </si>
  <si>
    <t>3,96+2,79+2,33</t>
  </si>
  <si>
    <t>deposito material didatico</t>
  </si>
  <si>
    <t>3,45*3,06+3,45*3,19+(3,06+3,19)/2*6,7*2-2*1,1*2-0,8*2,1</t>
  </si>
  <si>
    <t>2,5*3,06+2,5*3,19+(3,06+3,19)/2*6,7*2-1,2*1-0,8*2,1</t>
  </si>
  <si>
    <t>2,67*3,06+2,67*3,19+(3,06+3,19)/2*6,7*2-1,5*1,1-0,8*2,1</t>
  </si>
  <si>
    <t>(6,71+2,55)*3,06+(3,19+3,06)/2*7,8+4,13*3,06-1,5*1,1-2*1,1-0,9*2,1+(2,4+2,42)*3,06</t>
  </si>
  <si>
    <t>(3,06+3,19)/2*5,21*2+3,43*3*3,06+2,44*2*3,06-2*1,1-1,5*0,4-0,8*2,1*2</t>
  </si>
  <si>
    <t xml:space="preserve">fachadas </t>
  </si>
  <si>
    <t>secretaria, arquivo, planejamento, wc funcionarios</t>
  </si>
  <si>
    <t>secretaria, planejamento, informatica, material didatico professores</t>
  </si>
  <si>
    <t>2,1*1,2*3+1,6*1,2*2+1,3*1,2</t>
  </si>
  <si>
    <t>arquivo</t>
  </si>
  <si>
    <t>1,5*0,4</t>
  </si>
  <si>
    <t>2*1,1</t>
  </si>
  <si>
    <t>Retirada de cobertura em telhas Canalete 49</t>
  </si>
  <si>
    <t>010315</t>
  </si>
  <si>
    <t>planejamento, infrmatica, material didatico , professores</t>
  </si>
  <si>
    <t>1,5*1,1*2+2*1,1*3+1,2*1,1</t>
  </si>
  <si>
    <t>guiche da secretaria</t>
  </si>
  <si>
    <t>arquivo , planejamento, infirmatica, professores, material didatico</t>
  </si>
  <si>
    <t>1,5*3+2*3+1,2</t>
  </si>
  <si>
    <t>secretaria, arquivo, planejamento, informatica, material didatico , professores</t>
  </si>
  <si>
    <t>17,87+8,37</t>
  </si>
  <si>
    <t>pne, wc funcionarios, circulação</t>
  </si>
  <si>
    <t>professores, material didatico</t>
  </si>
  <si>
    <t>26,91+16,75</t>
  </si>
  <si>
    <t>3,43*4+2,44*2+5,21*2-0,8</t>
  </si>
  <si>
    <t>6,7*2+2,67*2-0,8</t>
  </si>
  <si>
    <t>informatica , apoio</t>
  </si>
  <si>
    <t>6,71+2,55+2,42+2,4+4,13+6,71+6,7-0,9</t>
  </si>
  <si>
    <t>material didatico, professores</t>
  </si>
  <si>
    <t>6,7*2+2,5*2-0,8+7,8*2+3,45*2-0,8</t>
  </si>
  <si>
    <t>secretaria, arquivo, planejamento</t>
  </si>
  <si>
    <t>0,8*3</t>
  </si>
  <si>
    <t>circulação banheiros, pne, wc</t>
  </si>
  <si>
    <t>1+0,9+0,8</t>
  </si>
  <si>
    <t>informatica, material didatico, professores</t>
  </si>
  <si>
    <t>0,9+0,8*2</t>
  </si>
  <si>
    <t>pne, wc</t>
  </si>
  <si>
    <t>pne, wc funcionarios</t>
  </si>
  <si>
    <t>0,4*2</t>
  </si>
  <si>
    <t>1,25*0,6</t>
  </si>
  <si>
    <t>tanque</t>
  </si>
  <si>
    <t>vaso sanitario</t>
  </si>
  <si>
    <t>Reservatório de polietileno de 1000l, inclusive peça de madeira 6x16cm para apoio, exclusive flanges e
torneira de bóia</t>
  </si>
  <si>
    <t>170540</t>
  </si>
  <si>
    <t>pne, circulação , wc funcionarios</t>
  </si>
  <si>
    <t>8,44*3</t>
  </si>
  <si>
    <t>Mini-Disjuntor monopolar 10 A, curva C - 5KA 220/127VCA (NBR IEC 60947-2), Ref. Siemens, GE,
Schneider ou equivalente</t>
  </si>
  <si>
    <t>portas 80x210 - quantidades 6</t>
  </si>
  <si>
    <t>portas de 90x210 - quantidade 2</t>
  </si>
  <si>
    <t>(0,8*2,1*2+0,15*2,1*2+0,15*0,8+0,05*2,1*4+0,05*0,8*2)*6</t>
  </si>
  <si>
    <t>(0,9*2,1*2+0,9*0,15+0,15*2,1*2+0,05*0,9*2+0,05*2,1*4)*2</t>
  </si>
  <si>
    <t>sala informatica, apoio</t>
  </si>
  <si>
    <t>DER EDIF. ES</t>
  </si>
  <si>
    <t>Data planilha</t>
  </si>
  <si>
    <r>
      <rPr>
        <b/>
        <sz val="12"/>
        <rFont val="Arial"/>
        <family val="2"/>
      </rPr>
      <t>PREFEITURA MUNICIPAL DE FUNDÃO</t>
    </r>
    <r>
      <rPr>
        <b/>
        <sz val="10"/>
        <rFont val="Arial"/>
        <family val="2"/>
      </rPr>
      <t xml:space="preserve">
SECRETARIA DE MUNICIPAL DE EDUCAÇÃO</t>
    </r>
  </si>
  <si>
    <r>
      <rPr>
        <b/>
        <sz val="12"/>
        <rFont val="Arial"/>
        <family val="2"/>
      </rPr>
      <t>PREFEITURA MUNICIPAL DE FUNDÃO</t>
    </r>
    <r>
      <rPr>
        <b/>
        <sz val="10"/>
        <rFont val="Arial"/>
        <family val="2"/>
      </rPr>
      <t xml:space="preserve">
SECRETARIA MUNICIPAL DE EDUCAÇÃO</t>
    </r>
  </si>
  <si>
    <r>
      <t>Órgão Cliente:</t>
    </r>
    <r>
      <rPr>
        <sz val="11"/>
        <color theme="1"/>
        <rFont val="Calibri"/>
        <family val="2"/>
        <scheme val="minor"/>
      </rPr>
      <t> DER -ES</t>
    </r>
  </si>
  <si>
    <r>
      <t>Órgão Gerente:</t>
    </r>
    <r>
      <rPr>
        <sz val="11"/>
        <color theme="1"/>
        <rFont val="Calibri"/>
        <family val="2"/>
        <scheme val="minor"/>
      </rPr>
      <t> DER- ES</t>
    </r>
  </si>
  <si>
    <t>Janela de correr para vidro em alumínio anodizado cor natural, linha 25, completa, incl. puxador com tranca, alizar, caixilho e contramarco, exclusive vidro, para guiche da secretaria</t>
  </si>
  <si>
    <r>
      <t>Órgão Gerente:</t>
    </r>
    <r>
      <rPr>
        <sz val="11"/>
        <color theme="1"/>
        <rFont val="Calibri"/>
        <family val="2"/>
        <scheme val="minor"/>
      </rPr>
      <t> DER ES</t>
    </r>
  </si>
  <si>
    <t>170329</t>
  </si>
  <si>
    <t>040144</t>
  </si>
  <si>
    <t>043836</t>
  </si>
  <si>
    <t>PAES ( Pacto Pela Aprendizagem no Espirito Santo) - SEDU x Prefeitura Municipal de Fundão</t>
  </si>
  <si>
    <t>Recurso Financeiro</t>
  </si>
  <si>
    <t>Reforma Escola de Ensino Fundamental de Praia Grande - Anexo Administrativo</t>
  </si>
  <si>
    <t>CRONOGRAMA FÍSICO FINANCEIRO - REFORMA EMEF - ANEXO ADMINISTRATIVO</t>
  </si>
  <si>
    <t>DER EDIF.ES</t>
  </si>
  <si>
    <t>MEMORIAL DE CÁLCULOS - REFORMA EMEF PRAIA GRANDE - ANEXO AMINISTRATIVO</t>
  </si>
  <si>
    <t>Unitário com BDI 34,53%</t>
  </si>
  <si>
    <t>7,37_2,49(teto até a altura da tomada)+3,68</t>
  </si>
  <si>
    <t>secretaria, planejamento, professores, informatica</t>
  </si>
  <si>
    <t>14,86+1,19+7,63+8,8+4,8+5,21+3,24+3,68+1,2+2,48+5,05+3,3+7,37+3,6+2,4+6*2,4(altura do teto até a tomada)</t>
  </si>
  <si>
    <t>151127</t>
  </si>
  <si>
    <t>Eletroduto de PVC rígido roscável, diâm. 1" (32mm), inclusive conexões</t>
  </si>
  <si>
    <t>Mini-Disjuntor tripolar 25 A, curva C - 5KA 220/127VCA (NBR IEC 60947-2), Ref. Siemens, GE, Schneider
ou equivalente</t>
  </si>
  <si>
    <t>151328</t>
  </si>
  <si>
    <t>10.1</t>
  </si>
  <si>
    <t>11.2</t>
  </si>
  <si>
    <t>11.3</t>
  </si>
  <si>
    <t>11.4</t>
  </si>
  <si>
    <t>11.5</t>
  </si>
  <si>
    <t>11.6</t>
  </si>
  <si>
    <t>13.6</t>
  </si>
  <si>
    <t>13.7</t>
  </si>
  <si>
    <t>13.8</t>
  </si>
  <si>
    <t>Mini-Disjuntor monopolar 16 A, curva C - 5KA 220/127VCA (NBR IEC 60947-2), Ref. Siemens, GE,
Schneider ou equivalente</t>
  </si>
  <si>
    <t>151301</t>
  </si>
  <si>
    <t>180204</t>
  </si>
  <si>
    <t>CABO FLEX ISOL. TERMOPLAST. 750V - 2,50 MM2 - 70º</t>
  </si>
  <si>
    <t>ANDRESSA RODRIGUES - ARQUITETA E URBANISTA - CAU/ES - A533815</t>
  </si>
  <si>
    <t>Elaborada por :ANDRESSA RODRIGUES - ARQUITETA E URBANISTA - CAU/ES - A533815</t>
  </si>
  <si>
    <t>ANDRESSA RODRIGUES - ARQUITETA E URBANISTA</t>
  </si>
  <si>
    <t>retirada de toda a cobertura em telha canaletão</t>
  </si>
  <si>
    <t>23,11*9,0</t>
  </si>
  <si>
    <t xml:space="preserve">calçada interna de fundos , calçada interna frontal, calçada externa frontal </t>
  </si>
  <si>
    <t>Demolição manual de concreto simples</t>
  </si>
  <si>
    <t>010210</t>
  </si>
  <si>
    <t>cobogo sala apoio, telhas canaletão, piso em concreto simples</t>
  </si>
  <si>
    <t>(5,26*0,8+3,62*9,68+9,8*0,8)*0,08</t>
  </si>
  <si>
    <t>(1,20*0,39*0,1+23,11*9,0*0,08+3,77)*1,30 empolamento</t>
  </si>
  <si>
    <t>agosto/2023</t>
  </si>
  <si>
    <t>TCES 366/2022</t>
  </si>
  <si>
    <t>outubro de 2023</t>
  </si>
  <si>
    <t>3.2</t>
  </si>
  <si>
    <t>CINTA DE AMARRAÇÃO DE ALVENARIA MOLDADA IN LOCO EM CONCRETO</t>
  </si>
  <si>
    <t>SINAPI/ES</t>
  </si>
  <si>
    <t>93204</t>
  </si>
  <si>
    <t xml:space="preserve">fachada  de fundo , fachadas laterais </t>
  </si>
  <si>
    <t>22,21+9+9</t>
  </si>
  <si>
    <t>Telha em aço galvalume trapezoidal 40, e=0.50mm, pintura cor branca nas duas faces, inclusive acessório
de fixação Ref. Santo André, Eternit, Metform ou equivalente</t>
  </si>
  <si>
    <t>m2</t>
  </si>
  <si>
    <t>090228</t>
  </si>
  <si>
    <t>Estrutura de madeira de lei tipo Paraju, peroba mica, angelim pedra ou equivalente para telhado de telha
ondulada de fibrocimento esp. 6mm, com pontaletes e caibros, inclusive tratamento com cupinicida,
exclusive telhas</t>
  </si>
  <si>
    <t>090102</t>
  </si>
  <si>
    <t xml:space="preserve">composição </t>
  </si>
  <si>
    <t>cobertura para proteção do guiche de atendimento na secretaria</t>
  </si>
  <si>
    <t>2,4*1,56</t>
  </si>
  <si>
    <t>Telha em aço galvalume trapezoidal 40, e=0.50mm, pintura cor branca nas duas faces, inclusive acessório, para proteção do guiche de atendimento
de fixação Ref. Santo André, Eternit, Metform ou equivalente</t>
  </si>
  <si>
    <t>Forro PVC branco L = 20 cm, frisado, estruturado por perfis de aço galvanizado e tirantes rígidos fabricado
de acordo com a NBR-14285, colocado</t>
  </si>
  <si>
    <t>110210</t>
  </si>
  <si>
    <t>90102</t>
  </si>
  <si>
    <t>9,04*23,11</t>
  </si>
  <si>
    <t>informatica e pne</t>
  </si>
  <si>
    <t>25,28*2 lados</t>
  </si>
  <si>
    <t xml:space="preserve">fachadas externas, no peitoril das janelas das salas de informatica, planejamento , material didatico </t>
  </si>
  <si>
    <t>1,2*0,1+1,5*1+2*0,1+0,1*1+1,5*0,1+0,6*1+0,3*1</t>
  </si>
  <si>
    <t>cantos das portas e proximo ao piso dos banheiros pne, funcionário</t>
  </si>
  <si>
    <t>0,15*2,1+0,15*0,9*2+0,15*(2,5*2+1,65*2+1,25*2+2,33*2)</t>
  </si>
  <si>
    <t>10.2</t>
  </si>
  <si>
    <t>10.3</t>
  </si>
  <si>
    <t>10.4</t>
  </si>
  <si>
    <t>10.5</t>
  </si>
  <si>
    <t>sera executado nas areas externas que sofreram demolição de concreto simples</t>
  </si>
  <si>
    <t>construção de alvenaria para elevação do telhado e na sala de apoio onde foi retirado o cobogo</t>
  </si>
  <si>
    <t>22,21*0,81+(0,81+0)/2*9+(0,81+0)/2*9+0,47</t>
  </si>
  <si>
    <t>(5,26*0,8+3,62*9,68+9,8*0,8)</t>
  </si>
  <si>
    <t>todos os ambientes</t>
  </si>
  <si>
    <t>17,87+8,37+17,88+44,96+6,17+16,75+26,91+16,2+2,91+2,33+3,96</t>
  </si>
  <si>
    <t>12.6</t>
  </si>
  <si>
    <t>12.7</t>
  </si>
  <si>
    <t>12.8</t>
  </si>
  <si>
    <t>12.9</t>
  </si>
  <si>
    <t>12.10</t>
  </si>
  <si>
    <t>12.11</t>
  </si>
  <si>
    <t>12.12</t>
  </si>
  <si>
    <t>12.13</t>
  </si>
  <si>
    <t>12.14</t>
  </si>
  <si>
    <t>12.15</t>
  </si>
  <si>
    <t>12.16</t>
  </si>
  <si>
    <t>Barra de apoio reta em aço inox 304 p/ portadores de necessidades especiais (NBR 9050), largura 80 cm</t>
  </si>
  <si>
    <t>170603</t>
  </si>
  <si>
    <t>composição 01 - 151803</t>
  </si>
  <si>
    <t>Ponto de tomada dois polos</t>
  </si>
  <si>
    <t xml:space="preserve">Ponto padrão de interruptor de 1 tecla simples  </t>
  </si>
  <si>
    <t>composição 02 - 151806</t>
  </si>
  <si>
    <t>composição de custos 03</t>
  </si>
  <si>
    <t>Composição 1 -Ponto de tomada dois polos</t>
  </si>
  <si>
    <t>CABO FLEX ISOL. TERMOPLAST. 750V - 2,50 MM2</t>
  </si>
  <si>
    <r>
      <t>Código Base:</t>
    </r>
    <r>
      <rPr>
        <sz val="11"/>
        <color theme="1"/>
        <rFont val="Calibri"/>
        <family val="2"/>
        <scheme val="minor"/>
      </rPr>
      <t> 151803</t>
    </r>
  </si>
  <si>
    <r>
      <t>Fonte:</t>
    </r>
    <r>
      <rPr>
        <sz val="11"/>
        <color theme="1"/>
        <rFont val="Calibri"/>
        <family val="2"/>
        <scheme val="minor"/>
      </rPr>
      <t> DER ES</t>
    </r>
  </si>
  <si>
    <r>
      <t>Base:</t>
    </r>
    <r>
      <rPr>
        <sz val="11"/>
        <color theme="1"/>
        <rFont val="Calibri"/>
        <family val="2"/>
        <scheme val="minor"/>
      </rPr>
      <t> DER ES</t>
    </r>
  </si>
  <si>
    <r>
      <t>Código Base:</t>
    </r>
    <r>
      <rPr>
        <sz val="11"/>
        <color theme="1"/>
        <rFont val="Calibri"/>
        <family val="2"/>
        <scheme val="minor"/>
      </rPr>
      <t> 151806</t>
    </r>
  </si>
  <si>
    <t>CABO FLEX ISOL. TERMOPLAST. 750V - 4,00 MM2 - 70º</t>
  </si>
  <si>
    <t>Ponto para ar refrigerado</t>
  </si>
  <si>
    <r>
      <t>Orçamento:</t>
    </r>
    <r>
      <rPr>
        <sz val="11"/>
        <color theme="1"/>
        <rFont val="Calibri"/>
        <family val="2"/>
        <scheme val="minor"/>
      </rPr>
      <t> Composição 3- TABELA CUSTOS LABOR/CT-UFES PADRÃO DER MAIO/2023(LS=157,27; BDI=0%)</t>
    </r>
  </si>
  <si>
    <t>Ponto padrão de interruptor de 1 tecla simples e 1 tomada dois pólos mais terra 10A/250V -</t>
  </si>
  <si>
    <t>composição 04 -151811</t>
  </si>
  <si>
    <t>Luminaria sobrepor compl., corpo ch. aço pintada branca, refletor, aletas parabólicas alum.alta pureza e
refletância inclusive 2 lâmpadas LED T8 9/10W temp. de cor 5000k c/ 60cm - Ref. CS216AL-N - AMES,
1261 - LUMAVI OU EQUIVALENTE</t>
  </si>
  <si>
    <t>181001</t>
  </si>
  <si>
    <t>Luminária sobrepor compl., corpo ch. aço pintada branca, refletor,aletas parabólicas alum.alta pureza e
refletância inclusive 4 lâmpadas LED T8 9W temp. de cor 5000k bivolt c/ 60cm - CS416AL-N - AMES, 1452
- LUMAVI OU EQUIVALENTE</t>
  </si>
  <si>
    <t>181005</t>
  </si>
  <si>
    <t>13.9</t>
  </si>
  <si>
    <t>13.10</t>
  </si>
  <si>
    <t>13.11</t>
  </si>
  <si>
    <t>Pintura de esquadrias e elementos de madeira, aplicação manual, com duas demãos de tinta esmalte
sintético referência Suvinil, Coral ou Metalatex, inclusive fundo branco nivelador, referência Suvinil, Coral e
Metalatex ou equivalente</t>
  </si>
  <si>
    <t>Pintura em paredes e forros, aplicação manual, com três demãos de tinta esmalte sintético premium,
acabamento fosco, referência Suvinil, Coral ou Metalatex, inclusive uma demão de liquido selador acrílico,
referência Suvinil, Coral ou Metalatex ou equivalente</t>
  </si>
  <si>
    <t>sala de informatica</t>
  </si>
  <si>
    <t>(6,7+6,71+2,55+2,42+2,4+4,13+6,71)*1,4</t>
  </si>
  <si>
    <t>22,21*2,06+22,21*2,19+(2,06+2,19)/2*8,1*2-2*1,1*3+1,5*1,1*2-1,2*1,1-0,8*2,1*4-0,9*2,1-1*2,1</t>
  </si>
  <si>
    <t xml:space="preserve">TEXTURA ACRÍLICA, APLICAÇÃO MANUAL EM PAREDE, UMA DEMÃO . FACHADA FUNDOS E LATERAIS </t>
  </si>
  <si>
    <t>95305</t>
  </si>
  <si>
    <t>22,21*2,06+22,21*2,19+(2,06+2,19)/2*8,1*2-2*1,1*3+1,5*1,1*2-1,2*1,1-0,8*2,1*4-0,9*2,1-1*2,1+22,21*0,81+(0,81+0)/2*9+(0,81+0)/2*9+0,47</t>
  </si>
  <si>
    <t>FACHADAS LATERAIS E FUNDO</t>
  </si>
  <si>
    <t>reboco + lixamento - barra em esmalte sintetico na parede , incluso aplicação de tinta na textura</t>
  </si>
  <si>
    <t>pintira com tinta acrilic - textura</t>
  </si>
  <si>
    <t>Pintura sobre metal, aplicação manual, com duas demãos de tinta esmalte sintético, referência Suvinil,
Coral ou Metalatex, inclusive uma demão de fundo anticorrosivo</t>
  </si>
  <si>
    <t>m3</t>
  </si>
  <si>
    <t>floreira existente</t>
  </si>
  <si>
    <t>(5,15*2+5,7*2)*0,15*0,5</t>
  </si>
  <si>
    <t>Escavação manual em material de 1a. categoria, até 1.50 m de profundidade . Solo da mureta</t>
  </si>
  <si>
    <t>5,15*5,7*0,5</t>
  </si>
  <si>
    <t>Demolição de alvenaria - mureta da floreira</t>
  </si>
  <si>
    <t>Apiloamento do fundo de vala com maço de 30 a 60kg</t>
  </si>
  <si>
    <t>030119</t>
  </si>
  <si>
    <t>na retirada de solo da floreira , apiloar o solo para execução de piso de concreto</t>
  </si>
  <si>
    <t>5,15*5,7</t>
  </si>
  <si>
    <t>Demolição de floreira existente</t>
  </si>
  <si>
    <t>mureta e solo da floreira</t>
  </si>
  <si>
    <t>(14,68+1,63)*1,30 empolamento</t>
  </si>
  <si>
    <t>Construção de calçadas internas</t>
  </si>
  <si>
    <t>Escavação manual em material de 1a. categoria, até 1.50 m de profundidade .</t>
  </si>
  <si>
    <t>calçadas internas  - fachada lateral e frontal  - execução da alvenaria das caixas das calçadas internas</t>
  </si>
  <si>
    <t>Aterro manual para regularização do terreno em areia, inclusive adensamento hidráulico e fornecimento do
material (máximo de 100m3)</t>
  </si>
  <si>
    <t>030206</t>
  </si>
  <si>
    <t>2,74*0,65*0,09+(9,68*0,09*3,62+6*2,82*0,09+8,09*0,09*0,8+5,26*0,09*0,8)</t>
  </si>
  <si>
    <t>2,74*0,15(largurs)*0,2(altura)+(9,68*0,2(altura)*0,15(largura)+5,26*0,2(altura)*0,15(largura))+5,26*0,2*0,15</t>
  </si>
  <si>
    <t>2,74*0,4+9,68*0,4+6,0*0,4+5,26*0,40</t>
  </si>
  <si>
    <t>calçadas internas</t>
  </si>
  <si>
    <t>2,74*0,8+5,26*0,8+8,09*0,8+9,68*3,62+6*2,82</t>
  </si>
  <si>
    <t>PASSEIO PÚBLICO</t>
  </si>
  <si>
    <t>COMPOSIÇÃO 05 - 130231</t>
  </si>
  <si>
    <r>
      <t>Orçamento:</t>
    </r>
    <r>
      <rPr>
        <sz val="11"/>
        <color theme="1"/>
        <rFont val="Calibri"/>
        <family val="2"/>
        <scheme val="minor"/>
      </rPr>
      <t> Composição 4- TABELA CUSTOS LABOR/CT-UFES PADRÃO DER MAIO/2023(LS=157,27; BDI=0%)</t>
    </r>
  </si>
  <si>
    <t xml:space="preserve">Composição 4 -Ponto padrão de interruptor de 1 tecla simples </t>
  </si>
  <si>
    <t xml:space="preserve">Composição 3 -Ponto padrão de interruptor de 1 tecla simples </t>
  </si>
  <si>
    <t>Composição  2-Ponto padrão de tomada para ar refrigerado</t>
  </si>
  <si>
    <r>
      <t>Orçamento:</t>
    </r>
    <r>
      <rPr>
        <sz val="11"/>
        <color theme="1"/>
        <rFont val="Calibri"/>
        <family val="2"/>
        <scheme val="minor"/>
      </rPr>
      <t> Composição 5- TABELA CUSTOS LABOR/CT-UFES PADRÃO DER MAIO/2023(LS=157,27; BDI=0%)</t>
    </r>
  </si>
  <si>
    <t>Composição 5 -Piso argamassa alta resistência tipo granilite ou equiv de qualidade comprovada, esp de 10mm, com juntas plástica em quadros de 1m, na cor natural, com acabamento polido mecanizado, iXclusive regularização e=3.0cm</t>
  </si>
  <si>
    <r>
      <t>Código Base:</t>
    </r>
    <r>
      <rPr>
        <sz val="11"/>
        <color theme="1"/>
        <rFont val="Calibri"/>
        <family val="2"/>
        <scheme val="minor"/>
      </rPr>
      <t> 130231</t>
    </r>
  </si>
  <si>
    <t>GRANITEIRO/MARMORISTA</t>
  </si>
  <si>
    <t>AGREGADO DE ALTA RESISTENCIA PARA PISOS</t>
  </si>
  <si>
    <t>JUNTA DE DILATACAO PLASTICA</t>
  </si>
  <si>
    <t>MAQUINA ELETRICA P/ POLIMENTO PISO</t>
  </si>
  <si>
    <t>Passeio em concreto, largura 2,00m, acabamento em ladrilho hidráulico podotátil (L=0,40m)</t>
  </si>
  <si>
    <t>DER RODOV.ES</t>
  </si>
  <si>
    <t>41240</t>
  </si>
  <si>
    <t>M2</t>
  </si>
  <si>
    <t>49,92*2</t>
  </si>
  <si>
    <t>CALHA DE BEIRAL, SEMICIRCULAR DE PVC, DIAMETRO 125 MM, INCLUINDO CABECEIRAS, EMENDAS, BOCAIS, SUPORTES E VEDAÇÕES, EXCLUINDO CONDUTORES, INCLUSO TRANSPORTE VERTICAL</t>
  </si>
  <si>
    <t>100434</t>
  </si>
  <si>
    <t>telhado</t>
  </si>
  <si>
    <t>22,21+0,6+0,3</t>
  </si>
  <si>
    <t>TUBO PVC, SÉRIE R, ÁGUA PLUVIAL, DN 100 MM, FORNECIDO E INSTALADO</t>
  </si>
  <si>
    <t>89512</t>
  </si>
  <si>
    <t>3*3,29</t>
  </si>
  <si>
    <t>Tubo PVC rígido para esgoto no diâmetro de 150mm incluindo escavação e aterro com areia</t>
  </si>
  <si>
    <t>140904</t>
  </si>
  <si>
    <t xml:space="preserve">comprimento da edificação + rede pluvial </t>
  </si>
  <si>
    <t>22,31+4</t>
  </si>
  <si>
    <t>30101</t>
  </si>
  <si>
    <t>Piso argamassa alta resistência tipo granilite ou equiv de qualidade comprovada, esp de 10mm, com juntas plástica em quadros de 1m, na cor natural, com acabamento polido mecanizado, exclusive regularização e=3.0cm</t>
  </si>
  <si>
    <t>5.3</t>
  </si>
  <si>
    <t>5.4</t>
  </si>
  <si>
    <t>5.5</t>
  </si>
  <si>
    <t>5.6</t>
  </si>
  <si>
    <t>9.2</t>
  </si>
  <si>
    <t>9.3</t>
  </si>
  <si>
    <t>9.4</t>
  </si>
  <si>
    <t>9.5</t>
  </si>
  <si>
    <t>11.7</t>
  </si>
  <si>
    <t>11.8</t>
  </si>
  <si>
    <t>11.9</t>
  </si>
  <si>
    <t>11.10</t>
  </si>
  <si>
    <t>11.11</t>
  </si>
  <si>
    <t>11.12</t>
  </si>
  <si>
    <t>11.13</t>
  </si>
  <si>
    <t>11.14</t>
  </si>
  <si>
    <t>11.15</t>
  </si>
  <si>
    <t>11.16</t>
  </si>
  <si>
    <t>12.17</t>
  </si>
  <si>
    <t>12.18</t>
  </si>
  <si>
    <t>12.19</t>
  </si>
  <si>
    <t>12.20</t>
  </si>
  <si>
    <r>
      <t>Data Base:</t>
    </r>
    <r>
      <rPr>
        <sz val="11"/>
        <color theme="1"/>
        <rFont val="Calibri"/>
        <family val="2"/>
        <scheme val="minor"/>
      </rPr>
      <t> 08/ 2023</t>
    </r>
  </si>
  <si>
    <r>
      <t>Data Base:</t>
    </r>
    <r>
      <rPr>
        <sz val="11"/>
        <color theme="1"/>
        <rFont val="Calibri"/>
        <family val="2"/>
        <scheme val="minor"/>
      </rPr>
      <t> 08/2023</t>
    </r>
  </si>
  <si>
    <r>
      <t>Unidade:</t>
    </r>
    <r>
      <rPr>
        <sz val="11"/>
        <color theme="1"/>
        <rFont val="Calibri"/>
        <family val="2"/>
        <scheme val="minor"/>
      </rPr>
      <t> m2</t>
    </r>
  </si>
  <si>
    <t>Unidade:pt</t>
  </si>
  <si>
    <r>
      <t>Unidade:</t>
    </r>
    <r>
      <rPr>
        <sz val="11"/>
        <color theme="1"/>
        <rFont val="Calibri"/>
        <family val="2"/>
        <scheme val="minor"/>
      </rPr>
      <t> pt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</si>
</sst>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0%"/>
    <numFmt numFmtId="166" formatCode="#,##0.000"/>
    <numFmt numFmtId="167" formatCode="0.000"/>
  </numFmts>
  <fonts count="22"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10"/>
      <name val="Arial"/>
      <family val="2"/>
    </font>
    <font>
      <sz val="10"/>
      <color theme="1"/>
      <name val="Arial"/>
      <family val="2"/>
    </font>
    <font>
      <b/>
      <sz val="10"/>
      <color theme="1"/>
      <name val="Arial"/>
      <family val="2"/>
    </font>
    <font>
      <b/>
      <sz val="12"/>
      <name val="Arial"/>
      <family val="2"/>
    </font>
    <font>
      <b/>
      <sz val="8"/>
      <color theme="1"/>
      <name val="Arial"/>
      <family val="2"/>
    </font>
    <font>
      <sz val="10"/>
      <name val="Arial"/>
      <family val="2"/>
    </font>
    <font>
      <sz val="11"/>
      <color theme="1"/>
      <name val="Arial"/>
      <family val="2"/>
    </font>
    <font>
      <sz val="8"/>
      <name val="Calibri"/>
      <family val="2"/>
      <scheme val="minor"/>
    </font>
    <font>
      <b/>
      <sz val="18"/>
      <color theme="1"/>
      <name val="Arial"/>
      <family val="2"/>
    </font>
    <font>
      <b/>
      <sz val="11"/>
      <color theme="1"/>
      <name val="Calibri"/>
      <family val="2"/>
      <scheme val="minor"/>
    </font>
    <font>
      <sz val="10"/>
      <color rgb="FF000000"/>
      <name val="Arial"/>
      <family val="2"/>
    </font>
    <font>
      <sz val="10"/>
      <name val="Arial"/>
      <family val="2"/>
      <charset val="1"/>
    </font>
  </fonts>
  <fills count="6">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rgb="FFCFCFCF"/>
        <bgColor indexed="64"/>
      </patternFill>
    </fill>
    <fill>
      <patternFill patternType="solid">
        <fgColor rgb="FFFFFF00"/>
        <bgColor indexed="64"/>
      </patternFill>
    </fill>
  </fills>
  <borders count="27">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9" fontId="9" fillId="0" borderId="0" applyFont="0" applyFill="0" applyBorder="0" applyAlignment="0" applyProtection="0"/>
  </cellStyleXfs>
  <cellXfs count="285">
    <xf numFmtId="0" fontId="0" fillId="0" borderId="0" xfId="0"/>
    <xf numFmtId="4" fontId="0" fillId="0" borderId="0" xfId="0" applyNumberFormat="1"/>
    <xf numFmtId="4" fontId="0" fillId="0" borderId="0" xfId="0" applyNumberFormat="1" applyAlignment="1">
      <alignment horizontal="center" vertical="center"/>
    </xf>
    <xf numFmtId="0" fontId="12" fillId="2" borderId="0" xfId="0" applyFont="1" applyFill="1" applyAlignment="1">
      <alignment horizontal="center" vertical="center"/>
    </xf>
    <xf numFmtId="0" fontId="11" fillId="0" borderId="0" xfId="0" applyFont="1"/>
    <xf numFmtId="0" fontId="11" fillId="0" borderId="0" xfId="0" applyFont="1" applyAlignment="1">
      <alignment horizontal="center" vertical="center"/>
    </xf>
    <xf numFmtId="0" fontId="11" fillId="2" borderId="0" xfId="0" applyFont="1" applyFill="1"/>
    <xf numFmtId="10" fontId="11" fillId="0" borderId="0" xfId="1" applyNumberFormat="1" applyFont="1"/>
    <xf numFmtId="4" fontId="11" fillId="0" borderId="0" xfId="0" applyNumberFormat="1" applyFont="1"/>
    <xf numFmtId="2" fontId="11" fillId="0" borderId="6" xfId="0" applyNumberFormat="1" applyFont="1" applyBorder="1" applyAlignment="1">
      <alignment horizontal="center" vertical="center"/>
    </xf>
    <xf numFmtId="0" fontId="11" fillId="3" borderId="0" xfId="0" applyFont="1" applyFill="1" applyAlignment="1">
      <alignment horizontal="center" vertical="center"/>
    </xf>
    <xf numFmtId="0" fontId="0" fillId="3" borderId="0" xfId="0" applyFill="1"/>
    <xf numFmtId="4" fontId="11" fillId="0" borderId="6" xfId="0" applyNumberFormat="1" applyFont="1" applyBorder="1" applyAlignment="1">
      <alignment horizontal="center" vertical="center"/>
    </xf>
    <xf numFmtId="49" fontId="11" fillId="0" borderId="0" xfId="0" applyNumberFormat="1" applyFont="1" applyAlignment="1">
      <alignment horizontal="center" vertical="center"/>
    </xf>
    <xf numFmtId="0" fontId="11" fillId="0" borderId="0" xfId="0" applyFont="1" applyAlignment="1">
      <alignment horizontal="left" vertical="center" wrapText="1"/>
    </xf>
    <xf numFmtId="4" fontId="11" fillId="0" borderId="0" xfId="0" applyNumberFormat="1" applyFont="1" applyAlignment="1">
      <alignment horizontal="center" vertical="center"/>
    </xf>
    <xf numFmtId="0" fontId="11" fillId="2" borderId="0" xfId="0" applyFont="1" applyFill="1" applyAlignment="1">
      <alignment horizontal="center" vertical="center"/>
    </xf>
    <xf numFmtId="0" fontId="16" fillId="0" borderId="0" xfId="0" applyFont="1"/>
    <xf numFmtId="49" fontId="1" fillId="0" borderId="6" xfId="0" applyNumberFormat="1" applyFont="1" applyBorder="1" applyAlignment="1">
      <alignment vertical="center"/>
    </xf>
    <xf numFmtId="49" fontId="11" fillId="0" borderId="6" xfId="0" applyNumberFormat="1" applyFont="1" applyBorder="1" applyAlignment="1">
      <alignment vertical="center"/>
    </xf>
    <xf numFmtId="0" fontId="1" fillId="0" borderId="3" xfId="0" applyFont="1" applyBorder="1" applyAlignment="1">
      <alignment horizontal="right" vertical="center" wrapText="1"/>
    </xf>
    <xf numFmtId="49" fontId="1" fillId="0" borderId="6" xfId="0" applyNumberFormat="1" applyFont="1" applyBorder="1" applyAlignment="1">
      <alignment horizontal="center" vertical="center" wrapText="1"/>
    </xf>
    <xf numFmtId="0" fontId="1" fillId="0" borderId="6" xfId="0" applyFont="1" applyBorder="1" applyAlignment="1">
      <alignment horizontal="center" vertical="center"/>
    </xf>
    <xf numFmtId="0" fontId="8"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6" xfId="0" applyFont="1" applyBorder="1" applyAlignment="1">
      <alignment horizontal="center" vertical="center"/>
    </xf>
    <xf numFmtId="49" fontId="1" fillId="0" borderId="6" xfId="0" applyNumberFormat="1" applyFont="1" applyBorder="1" applyAlignment="1">
      <alignment horizontal="center" vertical="center"/>
    </xf>
    <xf numFmtId="10" fontId="11" fillId="0" borderId="6" xfId="1" applyNumberFormat="1" applyFont="1" applyFill="1" applyBorder="1" applyAlignment="1">
      <alignment horizontal="center" vertical="center"/>
    </xf>
    <xf numFmtId="0" fontId="12" fillId="0" borderId="6" xfId="0" applyFont="1" applyBorder="1" applyAlignment="1">
      <alignment horizontal="center" vertical="center"/>
    </xf>
    <xf numFmtId="0" fontId="11" fillId="0" borderId="3" xfId="0" applyFont="1" applyBorder="1" applyAlignment="1">
      <alignment horizontal="right" vertical="center" wrapText="1"/>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4" fontId="0" fillId="3" borderId="0" xfId="0" applyNumberFormat="1" applyFill="1"/>
    <xf numFmtId="0" fontId="1" fillId="0" borderId="3" xfId="0" applyFont="1" applyBorder="1" applyAlignment="1">
      <alignment horizontal="center" vertical="center" wrapText="1"/>
    </xf>
    <xf numFmtId="4" fontId="11" fillId="0" borderId="3" xfId="0" applyNumberFormat="1" applyFont="1" applyBorder="1" applyAlignment="1">
      <alignment horizontal="center" vertical="center"/>
    </xf>
    <xf numFmtId="0" fontId="19" fillId="4" borderId="16" xfId="0" applyFont="1" applyFill="1" applyBorder="1" applyAlignment="1">
      <alignment wrapText="1"/>
    </xf>
    <xf numFmtId="0" fontId="19" fillId="4" borderId="16" xfId="0" applyFont="1" applyFill="1" applyBorder="1" applyAlignment="1">
      <alignment horizontal="center" wrapText="1"/>
    </xf>
    <xf numFmtId="0" fontId="19" fillId="4" borderId="16" xfId="0" applyFont="1" applyFill="1" applyBorder="1" applyAlignment="1">
      <alignment horizontal="right" wrapText="1"/>
    </xf>
    <xf numFmtId="0" fontId="0" fillId="0" borderId="16" xfId="0" applyBorder="1" applyAlignment="1">
      <alignment horizontal="left" vertical="top" wrapText="1"/>
    </xf>
    <xf numFmtId="0" fontId="0" fillId="0" borderId="16" xfId="0" applyBorder="1" applyAlignment="1">
      <alignment horizontal="center" vertical="top" wrapText="1"/>
    </xf>
    <xf numFmtId="0" fontId="0" fillId="0" borderId="16" xfId="0" applyBorder="1" applyAlignment="1">
      <alignment horizontal="right" vertical="top" wrapText="1"/>
    </xf>
    <xf numFmtId="0" fontId="19" fillId="0" borderId="16" xfId="0" applyFont="1" applyBorder="1" applyAlignment="1">
      <alignment horizontal="right" wrapText="1"/>
    </xf>
    <xf numFmtId="0" fontId="0" fillId="0" borderId="16" xfId="0" applyBorder="1" applyAlignment="1">
      <alignment horizontal="right" wrapText="1"/>
    </xf>
    <xf numFmtId="2" fontId="9" fillId="0" borderId="16" xfId="0" applyNumberFormat="1" applyFont="1" applyBorder="1" applyAlignment="1">
      <alignment horizontal="right" wrapText="1"/>
    </xf>
    <xf numFmtId="0" fontId="0" fillId="0" borderId="17" xfId="0" applyBorder="1" applyAlignment="1">
      <alignment vertical="top" wrapText="1"/>
    </xf>
    <xf numFmtId="0" fontId="0" fillId="0" borderId="18" xfId="0" applyBorder="1" applyAlignment="1">
      <alignment horizontal="center" vertical="top" wrapText="1"/>
    </xf>
    <xf numFmtId="0" fontId="0" fillId="0" borderId="18" xfId="0" quotePrefix="1" applyBorder="1" applyAlignment="1">
      <alignment horizontal="center" vertical="top" wrapText="1"/>
    </xf>
    <xf numFmtId="0" fontId="0" fillId="0" borderId="18" xfId="0" applyBorder="1" applyAlignment="1">
      <alignment horizontal="right" vertical="top" wrapText="1"/>
    </xf>
    <xf numFmtId="0" fontId="0" fillId="0" borderId="19" xfId="0" applyBorder="1" applyAlignment="1">
      <alignment horizontal="right" vertical="top" wrapText="1"/>
    </xf>
    <xf numFmtId="0" fontId="11" fillId="0" borderId="3" xfId="0" applyFont="1" applyBorder="1" applyAlignment="1">
      <alignment horizontal="center" vertical="center"/>
    </xf>
    <xf numFmtId="0" fontId="11" fillId="0" borderId="6" xfId="0" applyFont="1" applyBorder="1" applyAlignment="1">
      <alignment horizontal="right" vertical="center" wrapText="1"/>
    </xf>
    <xf numFmtId="4" fontId="1" fillId="0" borderId="6" xfId="0" applyNumberFormat="1" applyFont="1" applyBorder="1" applyAlignment="1">
      <alignment horizontal="center" vertical="center"/>
    </xf>
    <xf numFmtId="0" fontId="1" fillId="0" borderId="6" xfId="0" applyFont="1" applyBorder="1" applyAlignment="1">
      <alignment horizontal="right" vertical="center" wrapText="1"/>
    </xf>
    <xf numFmtId="0" fontId="1" fillId="0" borderId="3" xfId="0" applyFont="1" applyBorder="1" applyAlignment="1">
      <alignment horizontal="center" vertical="center"/>
    </xf>
    <xf numFmtId="0" fontId="11" fillId="0" borderId="0" xfId="0" applyFont="1" applyAlignment="1">
      <alignment horizontal="center" vertical="center" wrapText="1"/>
    </xf>
    <xf numFmtId="0" fontId="1" fillId="0" borderId="10" xfId="0" applyFont="1" applyBorder="1" applyAlignment="1">
      <alignment horizontal="right" vertical="center" wrapText="1"/>
    </xf>
    <xf numFmtId="4" fontId="11" fillId="0" borderId="10" xfId="0" applyNumberFormat="1" applyFont="1" applyBorder="1" applyAlignment="1">
      <alignment horizontal="center" vertical="center"/>
    </xf>
    <xf numFmtId="4" fontId="12" fillId="0" borderId="6" xfId="0" applyNumberFormat="1" applyFont="1" applyBorder="1" applyAlignment="1">
      <alignment horizontal="center" vertical="center"/>
    </xf>
    <xf numFmtId="4" fontId="12" fillId="0" borderId="8" xfId="0" applyNumberFormat="1" applyFont="1" applyBorder="1" applyAlignment="1">
      <alignment horizontal="center" vertical="center"/>
    </xf>
    <xf numFmtId="0" fontId="12" fillId="0" borderId="4" xfId="0" applyFont="1" applyBorder="1" applyAlignment="1">
      <alignment horizontal="right" vertical="center" wrapText="1"/>
    </xf>
    <xf numFmtId="0" fontId="12" fillId="0" borderId="4" xfId="0" applyFont="1" applyBorder="1" applyAlignment="1">
      <alignment horizontal="right" vertical="center"/>
    </xf>
    <xf numFmtId="49" fontId="21" fillId="0" borderId="6" xfId="0" applyNumberFormat="1" applyFont="1" applyBorder="1" applyAlignment="1">
      <alignment horizontal="center" vertical="center" wrapText="1"/>
    </xf>
    <xf numFmtId="2" fontId="0" fillId="0" borderId="16" xfId="0" applyNumberFormat="1" applyBorder="1" applyAlignment="1">
      <alignment horizontal="right" vertical="top" wrapText="1"/>
    </xf>
    <xf numFmtId="0" fontId="11" fillId="0" borderId="4" xfId="0" applyFont="1" applyBorder="1" applyAlignment="1">
      <alignment horizontal="right" vertical="center" wrapText="1"/>
    </xf>
    <xf numFmtId="0" fontId="11" fillId="0" borderId="8" xfId="0" applyFont="1" applyBorder="1" applyAlignment="1">
      <alignment horizontal="right" vertical="center" wrapText="1"/>
    </xf>
    <xf numFmtId="2" fontId="11" fillId="0" borderId="4"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11" fillId="0" borderId="14" xfId="0" applyFont="1" applyBorder="1" applyAlignment="1">
      <alignment horizontal="center" vertical="center"/>
    </xf>
    <xf numFmtId="0" fontId="0" fillId="0" borderId="6" xfId="0" applyBorder="1" applyAlignment="1">
      <alignment horizontal="left" vertical="top" wrapText="1"/>
    </xf>
    <xf numFmtId="0" fontId="0" fillId="0" borderId="6" xfId="0" applyBorder="1" applyAlignment="1">
      <alignment horizontal="center" vertical="top" wrapText="1"/>
    </xf>
    <xf numFmtId="0" fontId="0" fillId="0" borderId="6" xfId="0" applyBorder="1" applyAlignment="1">
      <alignment horizontal="right" vertical="top" wrapText="1"/>
    </xf>
    <xf numFmtId="0" fontId="19" fillId="0" borderId="23" xfId="0" applyFont="1" applyBorder="1" applyAlignment="1">
      <alignment horizontal="right" wrapText="1"/>
    </xf>
    <xf numFmtId="0" fontId="6" fillId="0" borderId="3" xfId="0" applyFont="1" applyBorder="1" applyAlignment="1">
      <alignment horizontal="right" vertical="center" wrapText="1"/>
    </xf>
    <xf numFmtId="0" fontId="5" fillId="0" borderId="3" xfId="0" applyFont="1" applyBorder="1" applyAlignment="1">
      <alignment horizontal="center" vertical="center"/>
    </xf>
    <xf numFmtId="10" fontId="1" fillId="0" borderId="6" xfId="1" applyNumberFormat="1" applyFont="1" applyFill="1" applyBorder="1" applyAlignment="1">
      <alignment horizontal="center" vertical="center"/>
    </xf>
    <xf numFmtId="0" fontId="1" fillId="0" borderId="4"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wrapText="1"/>
    </xf>
    <xf numFmtId="0" fontId="11" fillId="0" borderId="9" xfId="0" applyFont="1" applyBorder="1" applyAlignment="1">
      <alignment horizontal="center" vertical="center"/>
    </xf>
    <xf numFmtId="0" fontId="1" fillId="0" borderId="0" xfId="0" applyFont="1" applyAlignment="1">
      <alignment horizontal="right" vertical="center" wrapText="1"/>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0" xfId="0" applyFont="1" applyAlignment="1">
      <alignment horizontal="center" vertical="center" wrapText="1"/>
    </xf>
    <xf numFmtId="4" fontId="1" fillId="0" borderId="3" xfId="0" applyNumberFormat="1" applyFont="1" applyBorder="1" applyAlignment="1">
      <alignment horizontal="center" vertical="center"/>
    </xf>
    <xf numFmtId="0" fontId="0" fillId="0" borderId="6" xfId="0" applyBorder="1" applyAlignment="1">
      <alignment horizontal="center" vertical="center"/>
    </xf>
    <xf numFmtId="0" fontId="1" fillId="0" borderId="6" xfId="0" applyFont="1" applyBorder="1" applyAlignment="1">
      <alignment horizontal="justify" vertical="justify"/>
    </xf>
    <xf numFmtId="164" fontId="11" fillId="0" borderId="0" xfId="1" applyNumberFormat="1" applyFont="1" applyBorder="1" applyAlignment="1">
      <alignment horizontal="center" vertical="center"/>
    </xf>
    <xf numFmtId="165" fontId="11" fillId="0" borderId="0" xfId="1" applyNumberFormat="1" applyFont="1" applyBorder="1" applyAlignment="1">
      <alignment horizontal="center" vertical="center"/>
    </xf>
    <xf numFmtId="164" fontId="11" fillId="5" borderId="0" xfId="1" applyNumberFormat="1" applyFont="1" applyFill="1" applyBorder="1" applyAlignment="1">
      <alignment horizontal="center" vertical="center"/>
    </xf>
    <xf numFmtId="164" fontId="11" fillId="0" borderId="0" xfId="1" applyNumberFormat="1" applyFont="1" applyFill="1" applyBorder="1" applyAlignment="1">
      <alignment horizontal="center" vertical="center"/>
    </xf>
    <xf numFmtId="166" fontId="11" fillId="0" borderId="6" xfId="0" applyNumberFormat="1" applyFont="1" applyBorder="1" applyAlignment="1">
      <alignment horizontal="center" vertical="center"/>
    </xf>
    <xf numFmtId="0" fontId="0" fillId="0" borderId="6" xfId="0" applyBorder="1" applyAlignment="1">
      <alignment horizontal="justify" vertical="justify"/>
    </xf>
    <xf numFmtId="0" fontId="12" fillId="0" borderId="8"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167" fontId="11" fillId="0" borderId="6" xfId="0" applyNumberFormat="1" applyFont="1" applyBorder="1" applyAlignment="1">
      <alignment horizontal="center" vertical="center"/>
    </xf>
    <xf numFmtId="49" fontId="1" fillId="0" borderId="6"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wrapText="1"/>
    </xf>
    <xf numFmtId="49" fontId="21" fillId="0" borderId="6" xfId="0" applyNumberFormat="1" applyFont="1" applyFill="1" applyBorder="1" applyAlignment="1">
      <alignment horizontal="center" vertical="center" wrapText="1"/>
    </xf>
    <xf numFmtId="0" fontId="0" fillId="0" borderId="17" xfId="0" applyBorder="1" applyAlignment="1">
      <alignment wrapText="1"/>
    </xf>
    <xf numFmtId="0" fontId="0" fillId="0" borderId="18" xfId="0" applyBorder="1" applyAlignment="1">
      <alignment wrapText="1"/>
    </xf>
    <xf numFmtId="0" fontId="0" fillId="0" borderId="19" xfId="0" applyBorder="1" applyAlignment="1">
      <alignment wrapText="1"/>
    </xf>
    <xf numFmtId="0" fontId="0" fillId="0" borderId="21" xfId="0" applyBorder="1" applyAlignment="1">
      <alignment horizontal="right" vertical="top" wrapText="1"/>
    </xf>
    <xf numFmtId="0" fontId="0" fillId="0" borderId="23" xfId="0" applyBorder="1" applyAlignment="1">
      <alignment horizontal="right" vertical="top" wrapText="1"/>
    </xf>
    <xf numFmtId="0" fontId="19" fillId="0" borderId="17" xfId="0" applyFont="1" applyBorder="1" applyAlignment="1">
      <alignment wrapText="1"/>
    </xf>
    <xf numFmtId="0" fontId="19" fillId="0" borderId="18" xfId="0" applyFont="1" applyBorder="1" applyAlignment="1">
      <alignment wrapText="1"/>
    </xf>
    <xf numFmtId="0" fontId="19" fillId="0" borderId="19" xfId="0" applyFont="1" applyBorder="1" applyAlignment="1">
      <alignment wrapText="1"/>
    </xf>
    <xf numFmtId="0" fontId="0" fillId="0" borderId="20" xfId="0" applyBorder="1" applyAlignment="1">
      <alignment wrapText="1"/>
    </xf>
    <xf numFmtId="0" fontId="19" fillId="0" borderId="24" xfId="0" applyFont="1" applyBorder="1" applyAlignment="1">
      <alignment horizontal="right" wrapText="1"/>
    </xf>
    <xf numFmtId="0" fontId="19" fillId="0" borderId="25" xfId="0" applyFont="1" applyBorder="1" applyAlignment="1">
      <alignment horizontal="right" wrapText="1"/>
    </xf>
    <xf numFmtId="0" fontId="19" fillId="0" borderId="26" xfId="0" applyFont="1" applyBorder="1" applyAlignment="1">
      <alignment horizontal="right" wrapText="1"/>
    </xf>
    <xf numFmtId="0" fontId="19" fillId="0" borderId="0" xfId="0" applyFont="1" applyAlignment="1">
      <alignment wrapText="1"/>
    </xf>
    <xf numFmtId="0" fontId="19" fillId="4" borderId="17" xfId="0" applyFont="1" applyFill="1" applyBorder="1" applyAlignment="1">
      <alignment wrapText="1"/>
    </xf>
    <xf numFmtId="0" fontId="19" fillId="4" borderId="18" xfId="0" applyFont="1" applyFill="1" applyBorder="1" applyAlignment="1">
      <alignment wrapText="1"/>
    </xf>
    <xf numFmtId="0" fontId="19" fillId="4" borderId="19" xfId="0" applyFont="1" applyFill="1" applyBorder="1" applyAlignment="1">
      <alignment wrapText="1"/>
    </xf>
    <xf numFmtId="0" fontId="0" fillId="0" borderId="22" xfId="0" applyBorder="1" applyAlignment="1">
      <alignment horizontal="right" vertical="top" wrapText="1"/>
    </xf>
    <xf numFmtId="0" fontId="0" fillId="0" borderId="0" xfId="0" applyAlignment="1">
      <alignment wrapText="1"/>
    </xf>
    <xf numFmtId="0" fontId="19" fillId="0" borderId="17" xfId="0" applyFont="1" applyBorder="1" applyAlignment="1">
      <alignment horizontal="right" wrapText="1"/>
    </xf>
    <xf numFmtId="0" fontId="19" fillId="0" borderId="18" xfId="0" applyFont="1" applyBorder="1" applyAlignment="1">
      <alignment horizontal="right" wrapText="1"/>
    </xf>
    <xf numFmtId="0" fontId="19" fillId="0" borderId="19" xfId="0" applyFont="1" applyBorder="1" applyAlignment="1">
      <alignment horizontal="right" wrapText="1"/>
    </xf>
    <xf numFmtId="0" fontId="0" fillId="0" borderId="6" xfId="0" applyBorder="1" applyAlignment="1">
      <alignment horizontal="center"/>
    </xf>
    <xf numFmtId="0" fontId="19" fillId="0" borderId="0" xfId="0" applyFont="1" applyAlignment="1">
      <alignment vertical="center" wrapText="1"/>
    </xf>
    <xf numFmtId="0" fontId="0" fillId="0" borderId="6" xfId="0" applyBorder="1" applyAlignment="1">
      <alignment horizontal="justify" vertical="justify"/>
    </xf>
    <xf numFmtId="0" fontId="1" fillId="0" borderId="8" xfId="0" applyFont="1" applyBorder="1" applyAlignment="1">
      <alignment horizontal="justify" vertical="center"/>
    </xf>
    <xf numFmtId="0" fontId="11" fillId="0" borderId="4" xfId="0" applyFont="1" applyBorder="1" applyAlignment="1">
      <alignment horizontal="justify" vertical="center"/>
    </xf>
    <xf numFmtId="0" fontId="0" fillId="0" borderId="7" xfId="0" applyBorder="1" applyAlignment="1">
      <alignment horizontal="center" vertical="justify"/>
    </xf>
    <xf numFmtId="0" fontId="0" fillId="0" borderId="10" xfId="0" applyBorder="1" applyAlignment="1">
      <alignment horizontal="center" vertical="justify"/>
    </xf>
    <xf numFmtId="0" fontId="0" fillId="0" borderId="2" xfId="0" applyBorder="1" applyAlignment="1">
      <alignment horizontal="center" vertical="justify"/>
    </xf>
    <xf numFmtId="0" fontId="0" fillId="0" borderId="5" xfId="0" applyBorder="1" applyAlignment="1">
      <alignment horizontal="center" vertical="justify"/>
    </xf>
    <xf numFmtId="0" fontId="0" fillId="0" borderId="11" xfId="0" applyBorder="1" applyAlignment="1">
      <alignment horizontal="center" vertical="justify"/>
    </xf>
    <xf numFmtId="0" fontId="0" fillId="0" borderId="1" xfId="0" applyBorder="1" applyAlignment="1">
      <alignment horizontal="center" vertical="justify"/>
    </xf>
    <xf numFmtId="0" fontId="0" fillId="0" borderId="6" xfId="0" applyBorder="1" applyAlignment="1">
      <alignment horizontal="center" vertical="center"/>
    </xf>
    <xf numFmtId="49" fontId="0" fillId="0" borderId="6" xfId="0" applyNumberFormat="1" applyBorder="1" applyAlignment="1">
      <alignment horizontal="center" vertical="center"/>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6" fillId="0" borderId="6" xfId="0" applyFont="1" applyBorder="1" applyAlignment="1">
      <alignment horizont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2" fillId="0" borderId="8"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xf>
    <xf numFmtId="4" fontId="1" fillId="0" borderId="3"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wrapText="1"/>
    </xf>
    <xf numFmtId="0" fontId="1" fillId="0" borderId="6" xfId="0" applyFont="1" applyBorder="1" applyAlignment="1">
      <alignment horizontal="center" vertical="center" wrapText="1"/>
    </xf>
    <xf numFmtId="49" fontId="11" fillId="0" borderId="6" xfId="0" applyNumberFormat="1" applyFont="1" applyBorder="1" applyAlignment="1">
      <alignment horizontal="center" vertical="center"/>
    </xf>
    <xf numFmtId="0" fontId="1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right" vertical="center" wrapText="1"/>
    </xf>
    <xf numFmtId="4" fontId="11" fillId="0" borderId="8" xfId="0" applyNumberFormat="1" applyFont="1" applyBorder="1" applyAlignment="1">
      <alignment horizontal="center" vertical="center"/>
    </xf>
    <xf numFmtId="4" fontId="11" fillId="0" borderId="4" xfId="0" applyNumberFormat="1" applyFont="1" applyBorder="1" applyAlignment="1">
      <alignment horizontal="center" vertical="center"/>
    </xf>
    <xf numFmtId="0" fontId="0" fillId="0" borderId="10" xfId="0" applyBorder="1" applyAlignment="1">
      <alignment horizontal="center"/>
    </xf>
    <xf numFmtId="0" fontId="1"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49" fontId="11" fillId="0" borderId="6" xfId="0" applyNumberFormat="1" applyFont="1" applyBorder="1" applyAlignment="1">
      <alignment horizontal="center" vertical="center" wrapText="1"/>
    </xf>
    <xf numFmtId="4" fontId="11" fillId="0" borderId="6" xfId="0" applyNumberFormat="1" applyFont="1" applyBorder="1" applyAlignment="1">
      <alignment horizontal="center" vertical="center"/>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12" fillId="0" borderId="6" xfId="0" applyFont="1" applyBorder="1" applyAlignment="1">
      <alignment horizontal="center" vertical="center"/>
    </xf>
    <xf numFmtId="0" fontId="11" fillId="0" borderId="8" xfId="0" applyFont="1" applyBorder="1" applyAlignment="1">
      <alignment horizontal="right" vertical="center" wrapText="1"/>
    </xf>
    <xf numFmtId="0" fontId="1" fillId="0" borderId="8" xfId="0" applyFont="1" applyBorder="1" applyAlignment="1">
      <alignment horizontal="center" vertical="center" wrapText="1"/>
    </xf>
    <xf numFmtId="4" fontId="1" fillId="0" borderId="8" xfId="0" applyNumberFormat="1" applyFont="1" applyBorder="1" applyAlignment="1">
      <alignment horizontal="justify" vertical="center"/>
    </xf>
    <xf numFmtId="4" fontId="11" fillId="0" borderId="4" xfId="0" applyNumberFormat="1" applyFont="1" applyBorder="1" applyAlignment="1">
      <alignment horizontal="justify" vertical="center"/>
    </xf>
    <xf numFmtId="2" fontId="11" fillId="0" borderId="6" xfId="0" applyNumberFormat="1" applyFont="1" applyBorder="1" applyAlignment="1">
      <alignment horizontal="center" vertical="center"/>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49" fontId="11" fillId="0" borderId="6" xfId="0" applyNumberFormat="1" applyFont="1" applyBorder="1" applyAlignment="1">
      <alignment horizontal="justify" vertical="center"/>
    </xf>
    <xf numFmtId="0" fontId="4" fillId="0" borderId="3" xfId="0" applyFont="1" applyBorder="1" applyAlignment="1">
      <alignment horizontal="right" vertical="center" wrapText="1"/>
    </xf>
    <xf numFmtId="0" fontId="4" fillId="0" borderId="4" xfId="0" applyFont="1" applyBorder="1" applyAlignment="1">
      <alignment horizontal="right" vertical="center" wrapText="1"/>
    </xf>
    <xf numFmtId="0" fontId="6" fillId="0" borderId="3" xfId="0" applyFont="1" applyBorder="1" applyAlignment="1">
      <alignment horizontal="right" vertical="center" wrapText="1"/>
    </xf>
    <xf numFmtId="0" fontId="6" fillId="0" borderId="4" xfId="0" applyFont="1" applyBorder="1" applyAlignment="1">
      <alignment horizontal="right" vertical="center" wrapText="1"/>
    </xf>
    <xf numFmtId="0" fontId="5" fillId="0" borderId="6" xfId="0" applyFont="1" applyBorder="1" applyAlignment="1">
      <alignment horizontal="center" vertical="center"/>
    </xf>
    <xf numFmtId="0" fontId="7" fillId="0" borderId="8" xfId="0" applyFont="1" applyBorder="1" applyAlignment="1">
      <alignment horizontal="right" vertical="center" wrapText="1"/>
    </xf>
    <xf numFmtId="0" fontId="7" fillId="0" borderId="3" xfId="0" applyFont="1" applyBorder="1" applyAlignment="1">
      <alignment horizontal="right" vertical="center" wrapText="1"/>
    </xf>
    <xf numFmtId="0" fontId="7" fillId="0" borderId="4" xfId="0" applyFont="1" applyBorder="1" applyAlignment="1">
      <alignment horizontal="right" vertical="center" wrapText="1"/>
    </xf>
    <xf numFmtId="0" fontId="4" fillId="0" borderId="8" xfId="0" applyFont="1" applyBorder="1" applyAlignment="1">
      <alignment horizontal="right" vertical="center" wrapText="1"/>
    </xf>
    <xf numFmtId="0" fontId="5" fillId="0" borderId="8" xfId="0" applyFont="1" applyBorder="1" applyAlignment="1">
      <alignment horizontal="center" vertical="center" wrapText="1"/>
    </xf>
    <xf numFmtId="2" fontId="11" fillId="0" borderId="8" xfId="0" applyNumberFormat="1" applyFont="1" applyBorder="1" applyAlignment="1">
      <alignment horizontal="center" vertical="center"/>
    </xf>
    <xf numFmtId="2" fontId="11" fillId="0" borderId="4" xfId="0" applyNumberFormat="1" applyFont="1" applyBorder="1" applyAlignment="1">
      <alignment horizontal="center" vertical="center"/>
    </xf>
    <xf numFmtId="0" fontId="10" fillId="0" borderId="6" xfId="0" applyFont="1" applyBorder="1" applyAlignment="1">
      <alignment horizontal="center" vertical="center"/>
    </xf>
    <xf numFmtId="0" fontId="10" fillId="0" borderId="6" xfId="0" applyFont="1" applyBorder="1" applyAlignment="1">
      <alignment horizontal="center" vertical="center" wrapText="1"/>
    </xf>
    <xf numFmtId="0" fontId="10" fillId="0" borderId="6" xfId="0" applyFont="1" applyBorder="1" applyAlignment="1">
      <alignment horizontal="left" vertical="center" wrapText="1"/>
    </xf>
    <xf numFmtId="0" fontId="11" fillId="0" borderId="6" xfId="0" applyFont="1" applyBorder="1" applyAlignment="1">
      <alignment horizontal="center"/>
    </xf>
    <xf numFmtId="0" fontId="10" fillId="0" borderId="6" xfId="0" applyFont="1" applyBorder="1" applyAlignment="1">
      <alignment horizontal="center" wrapText="1"/>
    </xf>
    <xf numFmtId="2" fontId="12" fillId="0" borderId="6" xfId="0" applyNumberFormat="1" applyFont="1" applyBorder="1" applyAlignment="1">
      <alignment horizontal="center" vertical="center"/>
    </xf>
    <xf numFmtId="0" fontId="1" fillId="0"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 fillId="0" borderId="6" xfId="0" applyFont="1" applyBorder="1" applyAlignment="1">
      <alignment horizontal="right" vertical="center"/>
    </xf>
    <xf numFmtId="0" fontId="11" fillId="0" borderId="6" xfId="0" applyFont="1" applyBorder="1" applyAlignment="1">
      <alignment horizontal="right" vertical="center"/>
    </xf>
    <xf numFmtId="4" fontId="1" fillId="0" borderId="6" xfId="0" applyNumberFormat="1" applyFont="1" applyBorder="1" applyAlignment="1">
      <alignment horizontal="center" vertical="center"/>
    </xf>
    <xf numFmtId="2" fontId="1" fillId="0" borderId="6" xfId="0" applyNumberFormat="1" applyFont="1" applyBorder="1" applyAlignment="1">
      <alignment horizontal="center" vertical="center"/>
    </xf>
    <xf numFmtId="2" fontId="1" fillId="0" borderId="6" xfId="0" applyNumberFormat="1" applyFont="1" applyBorder="1" applyAlignment="1">
      <alignment horizontal="justify" vertical="center"/>
    </xf>
    <xf numFmtId="2" fontId="1" fillId="0" borderId="8" xfId="0" applyNumberFormat="1" applyFont="1" applyBorder="1" applyAlignment="1">
      <alignment horizontal="center" vertical="center"/>
    </xf>
    <xf numFmtId="0" fontId="1" fillId="0" borderId="4" xfId="0" applyFont="1" applyBorder="1" applyAlignment="1">
      <alignment horizontal="justify" vertical="center"/>
    </xf>
    <xf numFmtId="0" fontId="2" fillId="0" borderId="6" xfId="0" applyFont="1" applyBorder="1" applyAlignment="1">
      <alignment horizontal="center" vertical="center"/>
    </xf>
    <xf numFmtId="0" fontId="11" fillId="0" borderId="6" xfId="0" applyFont="1" applyBorder="1" applyAlignment="1">
      <alignment horizontal="justify" vertical="center"/>
    </xf>
    <xf numFmtId="0" fontId="11" fillId="0" borderId="6" xfId="0" applyFont="1" applyBorder="1" applyAlignment="1">
      <alignment horizontal="right" vertical="center" wrapText="1"/>
    </xf>
    <xf numFmtId="4" fontId="1" fillId="0" borderId="8" xfId="0" applyNumberFormat="1" applyFont="1" applyBorder="1" applyAlignment="1">
      <alignment horizontal="center" vertical="center"/>
    </xf>
    <xf numFmtId="0" fontId="2" fillId="0" borderId="8"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1" fillId="0" borderId="14" xfId="0" applyNumberFormat="1" applyFont="1" applyBorder="1" applyAlignment="1">
      <alignment horizontal="center" vertical="center" wrapText="1"/>
    </xf>
    <xf numFmtId="49" fontId="11" fillId="0" borderId="6" xfId="0" applyNumberFormat="1" applyFont="1" applyBorder="1" applyAlignment="1">
      <alignment horizontal="justify" vertical="justify"/>
    </xf>
    <xf numFmtId="0" fontId="10" fillId="0" borderId="7" xfId="0" applyFont="1" applyBorder="1" applyAlignment="1">
      <alignment horizontal="left" vertical="center"/>
    </xf>
    <xf numFmtId="0" fontId="10" fillId="0" borderId="2" xfId="0" applyFont="1" applyBorder="1" applyAlignment="1">
      <alignment horizontal="left" vertical="center"/>
    </xf>
    <xf numFmtId="0" fontId="10" fillId="0" borderId="9" xfId="0" applyFont="1" applyBorder="1" applyAlignment="1">
      <alignment horizontal="left" vertical="center"/>
    </xf>
    <xf numFmtId="0" fontId="10" fillId="0" borderId="12" xfId="0" applyFont="1" applyBorder="1" applyAlignment="1">
      <alignment horizontal="left" vertical="center"/>
    </xf>
    <xf numFmtId="0" fontId="10" fillId="0" borderId="5" xfId="0" applyFont="1" applyBorder="1" applyAlignment="1">
      <alignment horizontal="left" vertical="center"/>
    </xf>
    <xf numFmtId="0" fontId="10" fillId="0" borderId="1" xfId="0" applyFont="1" applyBorder="1" applyAlignment="1">
      <alignment horizontal="left" vertical="center"/>
    </xf>
    <xf numFmtId="0" fontId="12" fillId="0" borderId="6" xfId="0" applyFont="1" applyBorder="1" applyAlignment="1">
      <alignment horizontal="left" vertical="center" wrapText="1"/>
    </xf>
    <xf numFmtId="0" fontId="5" fillId="0" borderId="8" xfId="0" applyFont="1" applyBorder="1" applyAlignment="1">
      <alignment horizontal="center" vertical="center"/>
    </xf>
    <xf numFmtId="0" fontId="2" fillId="0" borderId="8" xfId="0" applyFont="1" applyBorder="1" applyAlignment="1">
      <alignment horizontal="center" vertical="center"/>
    </xf>
    <xf numFmtId="0" fontId="1" fillId="0" borderId="6" xfId="0" applyFont="1" applyBorder="1" applyAlignment="1">
      <alignment horizontal="justify"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0" xfId="0" applyFont="1" applyAlignment="1">
      <alignment horizontal="center" vertical="center" wrapText="1"/>
    </xf>
    <xf numFmtId="0" fontId="12" fillId="0" borderId="1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 xfId="0" applyFont="1" applyBorder="1" applyAlignment="1">
      <alignment horizontal="center" vertical="center" wrapText="1"/>
    </xf>
    <xf numFmtId="10" fontId="11" fillId="0" borderId="6" xfId="1" applyNumberFormat="1" applyFont="1" applyFill="1" applyBorder="1" applyAlignment="1">
      <alignment horizontal="center" vertical="center"/>
    </xf>
    <xf numFmtId="0" fontId="11" fillId="0" borderId="8" xfId="0" applyFont="1" applyBorder="1" applyAlignment="1">
      <alignment horizontal="center"/>
    </xf>
    <xf numFmtId="0" fontId="11" fillId="0" borderId="3" xfId="0" applyFont="1" applyBorder="1" applyAlignment="1">
      <alignment horizontal="center"/>
    </xf>
    <xf numFmtId="0" fontId="12" fillId="0" borderId="8" xfId="0" applyFont="1" applyBorder="1" applyAlignment="1">
      <alignment horizontal="right" vertical="center" wrapText="1"/>
    </xf>
    <xf numFmtId="0" fontId="12" fillId="0" borderId="3" xfId="0" applyFont="1" applyBorder="1" applyAlignment="1">
      <alignment horizontal="right" vertical="center" wrapText="1"/>
    </xf>
    <xf numFmtId="0" fontId="12" fillId="0" borderId="4" xfId="0" applyFont="1" applyBorder="1" applyAlignment="1">
      <alignment horizontal="right" vertical="center" wrapText="1"/>
    </xf>
    <xf numFmtId="0" fontId="12" fillId="0" borderId="8"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12" fillId="0" borderId="14" xfId="0" applyFont="1" applyBorder="1" applyAlignment="1">
      <alignment horizontal="center" vertical="center"/>
    </xf>
    <xf numFmtId="0" fontId="12" fillId="0" borderId="13" xfId="0" applyFont="1" applyBorder="1" applyAlignment="1">
      <alignment horizontal="center" vertical="center"/>
    </xf>
    <xf numFmtId="0" fontId="10" fillId="0" borderId="6" xfId="0" applyFont="1" applyBorder="1" applyAlignment="1">
      <alignment horizontal="left" vertical="center"/>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5" xfId="0" applyFont="1" applyBorder="1" applyAlignment="1">
      <alignment horizontal="center" vertical="center"/>
    </xf>
    <xf numFmtId="0" fontId="12" fillId="0" borderId="11" xfId="0" applyFont="1" applyBorder="1" applyAlignment="1">
      <alignment horizontal="center" vertical="center"/>
    </xf>
    <xf numFmtId="0" fontId="12" fillId="0" borderId="1" xfId="0" applyFont="1" applyBorder="1" applyAlignment="1">
      <alignment horizontal="center" vertical="center"/>
    </xf>
    <xf numFmtId="4" fontId="18" fillId="0" borderId="7" xfId="0" applyNumberFormat="1" applyFont="1" applyBorder="1" applyAlignment="1">
      <alignment horizontal="center" vertical="center" textRotation="90"/>
    </xf>
    <xf numFmtId="4" fontId="18" fillId="0" borderId="10" xfId="0" applyNumberFormat="1" applyFont="1" applyBorder="1" applyAlignment="1">
      <alignment horizontal="center" vertical="center" textRotation="90"/>
    </xf>
    <xf numFmtId="4" fontId="18" fillId="0" borderId="2" xfId="0" applyNumberFormat="1" applyFont="1" applyBorder="1" applyAlignment="1">
      <alignment horizontal="center" vertical="center" textRotation="90"/>
    </xf>
    <xf numFmtId="4" fontId="18" fillId="0" borderId="9" xfId="0" applyNumberFormat="1" applyFont="1" applyBorder="1" applyAlignment="1">
      <alignment horizontal="center" vertical="center" textRotation="90"/>
    </xf>
    <xf numFmtId="4" fontId="18" fillId="0" borderId="0" xfId="0" applyNumberFormat="1" applyFont="1" applyAlignment="1">
      <alignment horizontal="center" vertical="center" textRotation="90"/>
    </xf>
    <xf numFmtId="4" fontId="18" fillId="0" borderId="12" xfId="0" applyNumberFormat="1" applyFont="1" applyBorder="1" applyAlignment="1">
      <alignment horizontal="center" vertical="center" textRotation="90"/>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7" xfId="0" applyFont="1" applyBorder="1" applyAlignment="1">
      <alignment horizontal="center" vertical="center"/>
    </xf>
    <xf numFmtId="0" fontId="10" fillId="0" borderId="2" xfId="0" applyFont="1" applyBorder="1" applyAlignment="1">
      <alignment horizontal="center" vertical="center"/>
    </xf>
    <xf numFmtId="0" fontId="10" fillId="0" borderId="9" xfId="0" applyFont="1" applyBorder="1" applyAlignment="1">
      <alignment horizontal="center" vertical="center"/>
    </xf>
    <xf numFmtId="0" fontId="10" fillId="0" borderId="12"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8"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5" fillId="0" borderId="6"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2" fillId="0" borderId="6" xfId="0" applyFont="1" applyBorder="1" applyAlignment="1">
      <alignment horizontal="justify" vertical="justify"/>
    </xf>
    <xf numFmtId="0" fontId="8" fillId="0" borderId="6" xfId="0" applyFont="1" applyBorder="1" applyAlignment="1">
      <alignment horizontal="center" vertical="center" wrapText="1"/>
    </xf>
    <xf numFmtId="0" fontId="11" fillId="0" borderId="4" xfId="0" applyFont="1" applyBorder="1" applyAlignment="1">
      <alignment horizontal="center"/>
    </xf>
    <xf numFmtId="0" fontId="12"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20" fillId="0" borderId="8" xfId="0" applyFont="1" applyBorder="1" applyAlignment="1">
      <alignment horizontal="center" vertical="top"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152400</xdr:rowOff>
        </xdr:from>
        <xdr:to>
          <xdr:col>1</xdr:col>
          <xdr:colOff>857250</xdr:colOff>
          <xdr:row>5</xdr:row>
          <xdr:rowOff>180975</xdr:rowOff>
        </xdr:to>
        <xdr:sp macro="" textlink="">
          <xdr:nvSpPr>
            <xdr:cNvPr id="7169" name="Object 1" hidden="1">
              <a:extLst>
                <a:ext uri="{63B3BB69-23CF-44E3-9099-C40C66FF867C}">
                  <a14:compatExt spid="_x0000_s7169"/>
                </a:ext>
                <a:ext uri="{FF2B5EF4-FFF2-40B4-BE49-F238E27FC236}">
                  <a16:creationId xmlns:a16="http://schemas.microsoft.com/office/drawing/2014/main" xmlns="" id="{C686CA84-B69A-9710-F2CB-3AE59230216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152400</xdr:rowOff>
        </xdr:from>
        <xdr:to>
          <xdr:col>1</xdr:col>
          <xdr:colOff>857250</xdr:colOff>
          <xdr:row>4</xdr:row>
          <xdr:rowOff>66675</xdr:rowOff>
        </xdr:to>
        <xdr:sp macro="" textlink="">
          <xdr:nvSpPr>
            <xdr:cNvPr id="8193" name="Object 1" hidden="1">
              <a:extLst>
                <a:ext uri="{63B3BB69-23CF-44E3-9099-C40C66FF867C}">
                  <a14:compatExt spid="_x0000_s8193"/>
                </a:ext>
                <a:ext uri="{FF2B5EF4-FFF2-40B4-BE49-F238E27FC236}">
                  <a16:creationId xmlns:a16="http://schemas.microsoft.com/office/drawing/2014/main" xmlns="" id="{8168527E-9899-8BB3-C33B-B8E1AED220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409575</xdr:colOff>
          <xdr:row>0</xdr:row>
          <xdr:rowOff>0</xdr:rowOff>
        </xdr:from>
        <xdr:to>
          <xdr:col>2</xdr:col>
          <xdr:colOff>95250</xdr:colOff>
          <xdr:row>4</xdr:row>
          <xdr:rowOff>171450</xdr:rowOff>
        </xdr:to>
        <xdr:sp macro="" textlink="">
          <xdr:nvSpPr>
            <xdr:cNvPr id="6145" name="Object 1" hidden="1">
              <a:extLst>
                <a:ext uri="{63B3BB69-23CF-44E3-9099-C40C66FF867C}">
                  <a14:compatExt spid="_x0000_s6145"/>
                </a:ext>
                <a:ext uri="{FF2B5EF4-FFF2-40B4-BE49-F238E27FC236}">
                  <a16:creationId xmlns:a16="http://schemas.microsoft.com/office/drawing/2014/main" xmlns="" id="{5DE3F550-4944-DEC2-BCDA-C69C5C3AD8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J31"/>
  <sheetViews>
    <sheetView view="pageBreakPreview" zoomScaleSheetLayoutView="100" workbookViewId="0">
      <selection activeCell="A14" sqref="A14"/>
    </sheetView>
  </sheetViews>
  <sheetFormatPr defaultRowHeight="15" x14ac:dyDescent="0.25"/>
  <cols>
    <col min="1" max="1" width="50.7109375" customWidth="1"/>
    <col min="2" max="2" width="12.7109375" customWidth="1"/>
    <col min="3" max="3" width="14.85546875" customWidth="1"/>
    <col min="4" max="4" width="12.7109375" customWidth="1"/>
    <col min="5" max="6" width="15.7109375" customWidth="1"/>
  </cols>
  <sheetData>
    <row r="1" spans="1:10" x14ac:dyDescent="0.25">
      <c r="A1" s="125"/>
      <c r="B1" s="125"/>
      <c r="C1" s="125"/>
      <c r="D1" s="125"/>
      <c r="E1" s="125"/>
      <c r="F1" s="125"/>
    </row>
    <row r="2" spans="1:10" ht="15" customHeight="1" x14ac:dyDescent="0.25">
      <c r="A2" s="116" t="s">
        <v>535</v>
      </c>
      <c r="B2" s="116"/>
      <c r="C2" s="116"/>
      <c r="D2" s="116"/>
      <c r="E2" s="116"/>
      <c r="F2" s="116"/>
      <c r="G2" s="116"/>
      <c r="H2" s="116"/>
      <c r="I2" s="116"/>
      <c r="J2" s="116"/>
    </row>
    <row r="3" spans="1:10" ht="15" customHeight="1" x14ac:dyDescent="0.25">
      <c r="A3" s="116" t="s">
        <v>375</v>
      </c>
      <c r="B3" s="116"/>
      <c r="C3" s="116"/>
      <c r="D3" s="116" t="s">
        <v>376</v>
      </c>
      <c r="E3" s="116"/>
      <c r="F3" s="116"/>
      <c r="G3" s="116" t="s">
        <v>582</v>
      </c>
      <c r="H3" s="116"/>
      <c r="I3" s="116"/>
      <c r="J3" s="116"/>
    </row>
    <row r="5" spans="1:10" ht="42" customHeight="1" x14ac:dyDescent="0.25">
      <c r="A5" s="116" t="s">
        <v>536</v>
      </c>
      <c r="B5" s="116"/>
      <c r="C5" s="116"/>
      <c r="D5" s="116"/>
      <c r="E5" s="116"/>
      <c r="F5" s="116"/>
      <c r="G5" s="116"/>
      <c r="H5" s="116" t="s">
        <v>584</v>
      </c>
      <c r="I5" s="116"/>
      <c r="J5" s="116"/>
    </row>
    <row r="6" spans="1:10" ht="15" customHeight="1" x14ac:dyDescent="0.25">
      <c r="A6" s="116" t="s">
        <v>206</v>
      </c>
      <c r="B6" s="116"/>
      <c r="C6" s="116" t="s">
        <v>537</v>
      </c>
      <c r="D6" s="116"/>
      <c r="E6" s="116" t="s">
        <v>479</v>
      </c>
      <c r="F6" s="116"/>
      <c r="G6" s="116"/>
      <c r="H6" s="116" t="s">
        <v>208</v>
      </c>
      <c r="I6" s="116"/>
      <c r="J6" s="116"/>
    </row>
    <row r="7" spans="1:10" x14ac:dyDescent="0.25">
      <c r="A7" s="121"/>
      <c r="B7" s="121"/>
      <c r="C7" s="121"/>
      <c r="D7" s="121"/>
      <c r="E7" s="121"/>
      <c r="F7" s="121"/>
      <c r="G7" s="121"/>
      <c r="H7" s="121"/>
      <c r="I7" s="121"/>
      <c r="J7" s="121"/>
    </row>
    <row r="8" spans="1:10" ht="30" x14ac:dyDescent="0.25">
      <c r="A8" s="37" t="s">
        <v>209</v>
      </c>
      <c r="B8" s="38" t="s">
        <v>210</v>
      </c>
      <c r="C8" s="38" t="s">
        <v>4</v>
      </c>
      <c r="D8" s="39" t="s">
        <v>211</v>
      </c>
      <c r="E8" s="39" t="s">
        <v>212</v>
      </c>
      <c r="F8" s="39" t="s">
        <v>213</v>
      </c>
      <c r="G8" s="39" t="s">
        <v>214</v>
      </c>
      <c r="H8" s="39" t="s">
        <v>215</v>
      </c>
      <c r="I8" s="39" t="s">
        <v>216</v>
      </c>
      <c r="J8" s="39" t="s">
        <v>25</v>
      </c>
    </row>
    <row r="9" spans="1:10" x14ac:dyDescent="0.25">
      <c r="A9" s="40" t="s">
        <v>538</v>
      </c>
      <c r="B9" s="41" t="s">
        <v>77</v>
      </c>
      <c r="C9" s="41">
        <v>10124</v>
      </c>
      <c r="D9" s="42">
        <v>1.4375</v>
      </c>
      <c r="E9" s="42">
        <v>1</v>
      </c>
      <c r="F9" s="42">
        <v>8.84</v>
      </c>
      <c r="G9" s="42">
        <v>0</v>
      </c>
      <c r="H9" s="42">
        <v>22.74</v>
      </c>
      <c r="I9" s="42" t="s">
        <v>217</v>
      </c>
      <c r="J9" s="42">
        <f>H9*D9</f>
        <v>32.688749999999999</v>
      </c>
    </row>
    <row r="10" spans="1:10" x14ac:dyDescent="0.25">
      <c r="A10" s="122" t="s">
        <v>218</v>
      </c>
      <c r="B10" s="123"/>
      <c r="C10" s="123"/>
      <c r="D10" s="123"/>
      <c r="E10" s="123"/>
      <c r="F10" s="123"/>
      <c r="G10" s="123"/>
      <c r="H10" s="123"/>
      <c r="I10" s="124"/>
      <c r="J10" s="43">
        <f>SUM(J9:J9)</f>
        <v>32.688749999999999</v>
      </c>
    </row>
    <row r="11" spans="1:10" x14ac:dyDescent="0.25">
      <c r="A11" s="112"/>
      <c r="B11" s="112"/>
      <c r="C11" s="112"/>
      <c r="D11" s="112"/>
      <c r="E11" s="112"/>
      <c r="F11" s="112"/>
      <c r="G11" s="112"/>
      <c r="H11" s="112"/>
      <c r="I11" s="112"/>
      <c r="J11" s="112"/>
    </row>
    <row r="12" spans="1:10" ht="30" x14ac:dyDescent="0.25">
      <c r="A12" s="37" t="s">
        <v>219</v>
      </c>
      <c r="B12" s="38" t="s">
        <v>210</v>
      </c>
      <c r="C12" s="38" t="s">
        <v>4</v>
      </c>
      <c r="D12" s="39" t="s">
        <v>211</v>
      </c>
      <c r="E12" s="39" t="s">
        <v>212</v>
      </c>
      <c r="F12" s="39" t="s">
        <v>213</v>
      </c>
      <c r="G12" s="39" t="s">
        <v>214</v>
      </c>
      <c r="H12" s="39" t="s">
        <v>215</v>
      </c>
      <c r="I12" s="39" t="s">
        <v>216</v>
      </c>
      <c r="J12" s="39" t="s">
        <v>25</v>
      </c>
    </row>
    <row r="13" spans="1:10" x14ac:dyDescent="0.25">
      <c r="A13" s="70" t="s">
        <v>539</v>
      </c>
      <c r="B13" s="71" t="s">
        <v>264</v>
      </c>
      <c r="C13" s="71">
        <v>35504</v>
      </c>
      <c r="D13" s="72">
        <v>16</v>
      </c>
      <c r="E13" s="72"/>
      <c r="F13" s="72">
        <v>0.82</v>
      </c>
      <c r="G13" s="72"/>
      <c r="H13" s="72">
        <v>0.82</v>
      </c>
      <c r="I13" s="72"/>
      <c r="J13" s="42">
        <f>D13*F13</f>
        <v>13.12</v>
      </c>
    </row>
    <row r="14" spans="1:10" x14ac:dyDescent="0.25">
      <c r="A14" s="70" t="s">
        <v>541</v>
      </c>
      <c r="B14" s="71" t="s">
        <v>77</v>
      </c>
      <c r="C14" s="71">
        <v>950101</v>
      </c>
      <c r="D14" s="72">
        <v>1.4375</v>
      </c>
      <c r="E14" s="72"/>
      <c r="F14" s="72">
        <v>3.14</v>
      </c>
      <c r="G14" s="72"/>
      <c r="H14" s="72">
        <v>3.14</v>
      </c>
      <c r="I14" s="72"/>
      <c r="J14" s="42">
        <f>D14*F14</f>
        <v>4.5137499999999999</v>
      </c>
    </row>
    <row r="15" spans="1:10" x14ac:dyDescent="0.25">
      <c r="A15" s="70" t="s">
        <v>540</v>
      </c>
      <c r="B15" s="71" t="s">
        <v>256</v>
      </c>
      <c r="C15" s="71">
        <v>35114</v>
      </c>
      <c r="D15" s="72">
        <v>2</v>
      </c>
      <c r="E15" s="72"/>
      <c r="F15" s="72">
        <v>1.71</v>
      </c>
      <c r="G15" s="72"/>
      <c r="H15" s="72">
        <v>1.71</v>
      </c>
      <c r="I15" s="72"/>
      <c r="J15" s="42">
        <f>D15*H15</f>
        <v>3.42</v>
      </c>
    </row>
    <row r="16" spans="1:10" x14ac:dyDescent="0.25">
      <c r="A16" s="113" t="s">
        <v>218</v>
      </c>
      <c r="B16" s="114"/>
      <c r="C16" s="114"/>
      <c r="D16" s="114"/>
      <c r="E16" s="114"/>
      <c r="F16" s="114"/>
      <c r="G16" s="114"/>
      <c r="H16" s="114"/>
      <c r="I16" s="115"/>
      <c r="J16" s="73">
        <f>J13+J14+J15</f>
        <v>21.053750000000001</v>
      </c>
    </row>
    <row r="17" spans="1:10" x14ac:dyDescent="0.25">
      <c r="A17" s="112"/>
      <c r="B17" s="112"/>
      <c r="C17" s="112"/>
      <c r="D17" s="112"/>
      <c r="E17" s="112"/>
      <c r="F17" s="112"/>
      <c r="G17" s="112"/>
      <c r="H17" s="112"/>
      <c r="I17" s="112"/>
      <c r="J17" s="112"/>
    </row>
    <row r="18" spans="1:10" x14ac:dyDescent="0.25">
      <c r="A18" s="116" t="s">
        <v>220</v>
      </c>
      <c r="B18" s="116"/>
      <c r="C18" s="116"/>
      <c r="D18" s="116"/>
      <c r="E18" s="116"/>
    </row>
    <row r="19" spans="1:10" x14ac:dyDescent="0.25">
      <c r="A19" s="117" t="s">
        <v>221</v>
      </c>
      <c r="B19" s="118"/>
      <c r="C19" s="119"/>
      <c r="D19" s="39" t="s">
        <v>222</v>
      </c>
      <c r="E19" s="39" t="s">
        <v>223</v>
      </c>
    </row>
    <row r="20" spans="1:10" x14ac:dyDescent="0.25">
      <c r="A20" s="104" t="s">
        <v>224</v>
      </c>
      <c r="B20" s="105"/>
      <c r="C20" s="106"/>
      <c r="D20" s="107">
        <v>157.27000000000001</v>
      </c>
      <c r="E20" s="44">
        <f>J10</f>
        <v>32.688749999999999</v>
      </c>
    </row>
    <row r="21" spans="1:10" x14ac:dyDescent="0.25">
      <c r="A21" s="104" t="s">
        <v>225</v>
      </c>
      <c r="B21" s="105"/>
      <c r="C21" s="106"/>
      <c r="D21" s="120"/>
      <c r="E21" s="44">
        <f>J16</f>
        <v>21.053750000000001</v>
      </c>
    </row>
    <row r="22" spans="1:10" x14ac:dyDescent="0.25">
      <c r="A22" s="104" t="s">
        <v>226</v>
      </c>
      <c r="B22" s="105"/>
      <c r="C22" s="106"/>
      <c r="D22" s="120"/>
      <c r="E22" s="44">
        <v>0</v>
      </c>
    </row>
    <row r="23" spans="1:10" x14ac:dyDescent="0.25">
      <c r="A23" s="104" t="s">
        <v>227</v>
      </c>
      <c r="B23" s="105"/>
      <c r="C23" s="106"/>
      <c r="D23" s="120"/>
      <c r="E23" s="44">
        <v>1</v>
      </c>
    </row>
    <row r="24" spans="1:10" x14ac:dyDescent="0.25">
      <c r="A24" s="104" t="s">
        <v>228</v>
      </c>
      <c r="B24" s="105"/>
      <c r="C24" s="106"/>
      <c r="D24" s="120"/>
      <c r="E24" s="44">
        <f>E20+E22</f>
        <v>32.688749999999999</v>
      </c>
    </row>
    <row r="25" spans="1:10" x14ac:dyDescent="0.25">
      <c r="A25" s="104" t="s">
        <v>229</v>
      </c>
      <c r="B25" s="105"/>
      <c r="C25" s="106"/>
      <c r="D25" s="120"/>
      <c r="E25" s="44">
        <f>E20/E23+E22/E23</f>
        <v>32.688749999999999</v>
      </c>
    </row>
    <row r="26" spans="1:10" x14ac:dyDescent="0.25">
      <c r="A26" s="104" t="s">
        <v>230</v>
      </c>
      <c r="B26" s="105"/>
      <c r="C26" s="106"/>
      <c r="D26" s="108"/>
      <c r="E26" s="44">
        <f>E21+E25</f>
        <v>53.7425</v>
      </c>
    </row>
    <row r="27" spans="1:10" x14ac:dyDescent="0.25">
      <c r="A27" s="104" t="s">
        <v>231</v>
      </c>
      <c r="B27" s="105"/>
      <c r="C27" s="106"/>
      <c r="D27" s="107"/>
      <c r="E27" s="44"/>
    </row>
    <row r="28" spans="1:10" x14ac:dyDescent="0.25">
      <c r="A28" s="109" t="s">
        <v>232</v>
      </c>
      <c r="B28" s="110"/>
      <c r="C28" s="111"/>
      <c r="D28" s="108"/>
      <c r="E28" s="45">
        <f>E27+E26</f>
        <v>53.74</v>
      </c>
    </row>
    <row r="31" spans="1:10" x14ac:dyDescent="0.25">
      <c r="A31" t="s">
        <v>410</v>
      </c>
    </row>
  </sheetData>
  <mergeCells count="29">
    <mergeCell ref="A10:I10"/>
    <mergeCell ref="A1:F1"/>
    <mergeCell ref="A2:J2"/>
    <mergeCell ref="A3:C3"/>
    <mergeCell ref="D3:F3"/>
    <mergeCell ref="G3:J3"/>
    <mergeCell ref="A5:G5"/>
    <mergeCell ref="H5:J5"/>
    <mergeCell ref="A6:B6"/>
    <mergeCell ref="C6:D6"/>
    <mergeCell ref="E6:G6"/>
    <mergeCell ref="H6:J6"/>
    <mergeCell ref="A7:J7"/>
    <mergeCell ref="A20:C20"/>
    <mergeCell ref="D20:D26"/>
    <mergeCell ref="A21:C21"/>
    <mergeCell ref="A22:C22"/>
    <mergeCell ref="A23:C23"/>
    <mergeCell ref="A11:J11"/>
    <mergeCell ref="A16:I16"/>
    <mergeCell ref="A17:J17"/>
    <mergeCell ref="A18:E18"/>
    <mergeCell ref="A19:C19"/>
    <mergeCell ref="A24:C24"/>
    <mergeCell ref="A25:C25"/>
    <mergeCell ref="A26:C26"/>
    <mergeCell ref="A27:C27"/>
    <mergeCell ref="D27:D28"/>
    <mergeCell ref="A28:C28"/>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J30"/>
  <sheetViews>
    <sheetView view="pageBreakPreview" zoomScaleSheetLayoutView="100" workbookViewId="0">
      <selection activeCell="C6" sqref="C6:D6"/>
    </sheetView>
  </sheetViews>
  <sheetFormatPr defaultRowHeight="15" x14ac:dyDescent="0.25"/>
  <cols>
    <col min="1" max="1" width="50.7109375" customWidth="1"/>
    <col min="2" max="2" width="12.7109375" customWidth="1"/>
    <col min="3" max="3" width="14.85546875" customWidth="1"/>
    <col min="4" max="4" width="12.7109375" customWidth="1"/>
    <col min="5" max="6" width="15.7109375" customWidth="1"/>
  </cols>
  <sheetData>
    <row r="1" spans="1:10" x14ac:dyDescent="0.25">
      <c r="A1" s="125"/>
      <c r="B1" s="125"/>
      <c r="C1" s="125"/>
      <c r="D1" s="125"/>
      <c r="E1" s="125"/>
      <c r="F1" s="125"/>
    </row>
    <row r="2" spans="1:10" ht="15" customHeight="1" x14ac:dyDescent="0.25">
      <c r="A2" s="116" t="s">
        <v>531</v>
      </c>
      <c r="B2" s="116"/>
      <c r="C2" s="116"/>
      <c r="D2" s="116"/>
      <c r="E2" s="116"/>
      <c r="F2" s="116"/>
      <c r="G2" s="116"/>
      <c r="H2" s="116"/>
      <c r="I2" s="116"/>
      <c r="J2" s="116"/>
    </row>
    <row r="3" spans="1:10" ht="15" customHeight="1" x14ac:dyDescent="0.25">
      <c r="A3" s="116" t="s">
        <v>375</v>
      </c>
      <c r="B3" s="116"/>
      <c r="C3" s="116"/>
      <c r="D3" s="116" t="s">
        <v>376</v>
      </c>
      <c r="E3" s="116"/>
      <c r="F3" s="116"/>
      <c r="G3" s="116" t="s">
        <v>582</v>
      </c>
      <c r="H3" s="116"/>
      <c r="I3" s="116"/>
      <c r="J3" s="116"/>
    </row>
    <row r="5" spans="1:10" ht="49.5" customHeight="1" x14ac:dyDescent="0.25">
      <c r="A5" s="116" t="s">
        <v>532</v>
      </c>
      <c r="B5" s="116"/>
      <c r="C5" s="116"/>
      <c r="D5" s="116"/>
      <c r="E5" s="116"/>
      <c r="F5" s="116"/>
      <c r="G5" s="116"/>
      <c r="H5" s="116" t="s">
        <v>585</v>
      </c>
      <c r="I5" s="116"/>
      <c r="J5" s="116"/>
    </row>
    <row r="6" spans="1:10" ht="15" customHeight="1" x14ac:dyDescent="0.25">
      <c r="A6" s="116" t="s">
        <v>206</v>
      </c>
      <c r="B6" s="116"/>
      <c r="C6" s="116" t="s">
        <v>257</v>
      </c>
      <c r="D6" s="116"/>
      <c r="E6" s="116" t="s">
        <v>479</v>
      </c>
      <c r="F6" s="116"/>
      <c r="G6" s="116"/>
      <c r="H6" s="116" t="s">
        <v>208</v>
      </c>
      <c r="I6" s="116"/>
      <c r="J6" s="116"/>
    </row>
    <row r="7" spans="1:10" x14ac:dyDescent="0.25">
      <c r="A7" s="121"/>
      <c r="B7" s="121"/>
      <c r="C7" s="121"/>
      <c r="D7" s="121"/>
      <c r="E7" s="121"/>
      <c r="F7" s="121"/>
      <c r="G7" s="121"/>
      <c r="H7" s="121"/>
      <c r="I7" s="121"/>
      <c r="J7" s="121"/>
    </row>
    <row r="8" spans="1:10" ht="30" x14ac:dyDescent="0.25">
      <c r="A8" s="37" t="s">
        <v>209</v>
      </c>
      <c r="B8" s="38" t="s">
        <v>210</v>
      </c>
      <c r="C8" s="38" t="s">
        <v>4</v>
      </c>
      <c r="D8" s="39" t="s">
        <v>211</v>
      </c>
      <c r="E8" s="39" t="s">
        <v>212</v>
      </c>
      <c r="F8" s="39" t="s">
        <v>213</v>
      </c>
      <c r="G8" s="39" t="s">
        <v>214</v>
      </c>
      <c r="H8" s="39" t="s">
        <v>215</v>
      </c>
      <c r="I8" s="39" t="s">
        <v>216</v>
      </c>
      <c r="J8" s="39" t="s">
        <v>25</v>
      </c>
    </row>
    <row r="9" spans="1:10" x14ac:dyDescent="0.25">
      <c r="A9" s="40" t="s">
        <v>254</v>
      </c>
      <c r="B9" s="41" t="s">
        <v>77</v>
      </c>
      <c r="C9" s="41">
        <v>10101</v>
      </c>
      <c r="D9" s="42">
        <v>3.6484999999999999</v>
      </c>
      <c r="E9" s="42">
        <v>1</v>
      </c>
      <c r="F9" s="42">
        <v>7.46</v>
      </c>
      <c r="G9" s="42">
        <v>0</v>
      </c>
      <c r="H9" s="42">
        <v>19.190000000000001</v>
      </c>
      <c r="I9" s="42" t="s">
        <v>217</v>
      </c>
      <c r="J9" s="42">
        <f>H9*D9</f>
        <v>70.014714999999995</v>
      </c>
    </row>
    <row r="10" spans="1:10" x14ac:dyDescent="0.25">
      <c r="A10" s="40" t="s">
        <v>255</v>
      </c>
      <c r="B10" s="41" t="s">
        <v>77</v>
      </c>
      <c r="C10" s="41">
        <v>10115</v>
      </c>
      <c r="D10" s="42">
        <v>3.6484999999999999</v>
      </c>
      <c r="E10" s="42">
        <v>1</v>
      </c>
      <c r="F10" s="42">
        <v>8.84</v>
      </c>
      <c r="G10" s="42">
        <v>0</v>
      </c>
      <c r="H10" s="42">
        <v>22.74</v>
      </c>
      <c r="I10" s="42" t="s">
        <v>217</v>
      </c>
      <c r="J10" s="42">
        <f>H10*D10</f>
        <v>82.966890000000006</v>
      </c>
    </row>
    <row r="11" spans="1:10" x14ac:dyDescent="0.25">
      <c r="A11" s="122" t="s">
        <v>218</v>
      </c>
      <c r="B11" s="123"/>
      <c r="C11" s="123"/>
      <c r="D11" s="123"/>
      <c r="E11" s="123"/>
      <c r="F11" s="123"/>
      <c r="G11" s="123"/>
      <c r="H11" s="123"/>
      <c r="I11" s="124"/>
      <c r="J11" s="43">
        <f>SUM(J9:J10)</f>
        <v>152.981605</v>
      </c>
    </row>
    <row r="12" spans="1:10" x14ac:dyDescent="0.25">
      <c r="A12" s="112"/>
      <c r="B12" s="112"/>
      <c r="C12" s="112"/>
      <c r="D12" s="112"/>
      <c r="E12" s="112"/>
      <c r="F12" s="112"/>
      <c r="G12" s="112"/>
      <c r="H12" s="112"/>
      <c r="I12" s="112"/>
      <c r="J12" s="112"/>
    </row>
    <row r="13" spans="1:10" ht="30" x14ac:dyDescent="0.25">
      <c r="A13" s="37" t="s">
        <v>219</v>
      </c>
      <c r="B13" s="38" t="s">
        <v>210</v>
      </c>
      <c r="C13" s="38" t="s">
        <v>4</v>
      </c>
      <c r="D13" s="39" t="s">
        <v>211</v>
      </c>
      <c r="E13" s="39" t="s">
        <v>212</v>
      </c>
      <c r="F13" s="39" t="s">
        <v>213</v>
      </c>
      <c r="G13" s="39" t="s">
        <v>214</v>
      </c>
      <c r="H13" s="39" t="s">
        <v>215</v>
      </c>
      <c r="I13" s="39" t="s">
        <v>216</v>
      </c>
      <c r="J13" s="39" t="s">
        <v>25</v>
      </c>
    </row>
    <row r="14" spans="1:10" x14ac:dyDescent="0.25">
      <c r="A14" s="70" t="s">
        <v>408</v>
      </c>
      <c r="B14" s="71" t="s">
        <v>256</v>
      </c>
      <c r="C14" s="71">
        <v>43005</v>
      </c>
      <c r="D14" s="72">
        <v>19.736999999999998</v>
      </c>
      <c r="E14" s="72"/>
      <c r="F14" s="72">
        <v>2.72</v>
      </c>
      <c r="G14" s="72"/>
      <c r="H14" s="72">
        <v>2.72</v>
      </c>
      <c r="I14" s="72"/>
      <c r="J14" s="42">
        <f>D14*H14</f>
        <v>53.684640000000002</v>
      </c>
    </row>
    <row r="15" spans="1:10" x14ac:dyDescent="0.25">
      <c r="A15" s="113" t="s">
        <v>218</v>
      </c>
      <c r="B15" s="114"/>
      <c r="C15" s="114"/>
      <c r="D15" s="114"/>
      <c r="E15" s="114"/>
      <c r="F15" s="114"/>
      <c r="G15" s="114"/>
      <c r="H15" s="114"/>
      <c r="I15" s="115"/>
      <c r="J15" s="73">
        <f>SUM(J14:J14)</f>
        <v>53.684640000000002</v>
      </c>
    </row>
    <row r="16" spans="1:10" x14ac:dyDescent="0.25">
      <c r="A16" s="112"/>
      <c r="B16" s="112"/>
      <c r="C16" s="112"/>
      <c r="D16" s="112"/>
      <c r="E16" s="112"/>
      <c r="F16" s="112"/>
      <c r="G16" s="112"/>
      <c r="H16" s="112"/>
      <c r="I16" s="112"/>
      <c r="J16" s="112"/>
    </row>
    <row r="17" spans="1:5" x14ac:dyDescent="0.25">
      <c r="A17" s="116" t="s">
        <v>220</v>
      </c>
      <c r="B17" s="116"/>
      <c r="C17" s="116"/>
      <c r="D17" s="116"/>
      <c r="E17" s="116"/>
    </row>
    <row r="18" spans="1:5" x14ac:dyDescent="0.25">
      <c r="A18" s="117" t="s">
        <v>221</v>
      </c>
      <c r="B18" s="118"/>
      <c r="C18" s="119"/>
      <c r="D18" s="39" t="s">
        <v>222</v>
      </c>
      <c r="E18" s="39" t="s">
        <v>223</v>
      </c>
    </row>
    <row r="19" spans="1:5" x14ac:dyDescent="0.25">
      <c r="A19" s="104" t="s">
        <v>224</v>
      </c>
      <c r="B19" s="105"/>
      <c r="C19" s="106"/>
      <c r="D19" s="107">
        <v>157.27000000000001</v>
      </c>
      <c r="E19" s="44">
        <f>J11</f>
        <v>152.981605</v>
      </c>
    </row>
    <row r="20" spans="1:5" x14ac:dyDescent="0.25">
      <c r="A20" s="104" t="s">
        <v>225</v>
      </c>
      <c r="B20" s="105"/>
      <c r="C20" s="106"/>
      <c r="D20" s="120"/>
      <c r="E20" s="44">
        <f>J15</f>
        <v>53.684640000000002</v>
      </c>
    </row>
    <row r="21" spans="1:5" x14ac:dyDescent="0.25">
      <c r="A21" s="104" t="s">
        <v>226</v>
      </c>
      <c r="B21" s="105"/>
      <c r="C21" s="106"/>
      <c r="D21" s="120"/>
      <c r="E21" s="44">
        <v>0</v>
      </c>
    </row>
    <row r="22" spans="1:5" x14ac:dyDescent="0.25">
      <c r="A22" s="104" t="s">
        <v>227</v>
      </c>
      <c r="B22" s="105"/>
      <c r="C22" s="106"/>
      <c r="D22" s="120"/>
      <c r="E22" s="44">
        <v>1</v>
      </c>
    </row>
    <row r="23" spans="1:5" x14ac:dyDescent="0.25">
      <c r="A23" s="104" t="s">
        <v>228</v>
      </c>
      <c r="B23" s="105"/>
      <c r="C23" s="106"/>
      <c r="D23" s="120"/>
      <c r="E23" s="44">
        <f>E19+E21</f>
        <v>152.981605</v>
      </c>
    </row>
    <row r="24" spans="1:5" x14ac:dyDescent="0.25">
      <c r="A24" s="104" t="s">
        <v>229</v>
      </c>
      <c r="B24" s="105"/>
      <c r="C24" s="106"/>
      <c r="D24" s="120"/>
      <c r="E24" s="44">
        <f>E19/E22+E21/E22</f>
        <v>152.981605</v>
      </c>
    </row>
    <row r="25" spans="1:5" x14ac:dyDescent="0.25">
      <c r="A25" s="104" t="s">
        <v>230</v>
      </c>
      <c r="B25" s="105"/>
      <c r="C25" s="106"/>
      <c r="D25" s="108"/>
      <c r="E25" s="44">
        <f>E20+E24</f>
        <v>206.666245</v>
      </c>
    </row>
    <row r="26" spans="1:5" x14ac:dyDescent="0.25">
      <c r="A26" s="104" t="s">
        <v>231</v>
      </c>
      <c r="B26" s="105"/>
      <c r="C26" s="106"/>
      <c r="D26" s="107"/>
      <c r="E26" s="44"/>
    </row>
    <row r="27" spans="1:5" x14ac:dyDescent="0.25">
      <c r="A27" s="109" t="s">
        <v>232</v>
      </c>
      <c r="B27" s="110"/>
      <c r="C27" s="111"/>
      <c r="D27" s="108"/>
      <c r="E27" s="45">
        <f>E26+E25</f>
        <v>206.67</v>
      </c>
    </row>
    <row r="30" spans="1:5" x14ac:dyDescent="0.25">
      <c r="A30" t="s">
        <v>410</v>
      </c>
    </row>
  </sheetData>
  <mergeCells count="29">
    <mergeCell ref="A11:I11"/>
    <mergeCell ref="A1:F1"/>
    <mergeCell ref="A2:J2"/>
    <mergeCell ref="A3:C3"/>
    <mergeCell ref="D3:F3"/>
    <mergeCell ref="G3:J3"/>
    <mergeCell ref="A5:G5"/>
    <mergeCell ref="H5:J5"/>
    <mergeCell ref="A6:B6"/>
    <mergeCell ref="C6:D6"/>
    <mergeCell ref="E6:G6"/>
    <mergeCell ref="H6:J6"/>
    <mergeCell ref="A7:J7"/>
    <mergeCell ref="A19:C19"/>
    <mergeCell ref="D19:D25"/>
    <mergeCell ref="A20:C20"/>
    <mergeCell ref="A21:C21"/>
    <mergeCell ref="A22:C22"/>
    <mergeCell ref="A12:J12"/>
    <mergeCell ref="A15:I15"/>
    <mergeCell ref="A16:J16"/>
    <mergeCell ref="A17:E17"/>
    <mergeCell ref="A18:C18"/>
    <mergeCell ref="A23:C23"/>
    <mergeCell ref="A24:C24"/>
    <mergeCell ref="A25:C25"/>
    <mergeCell ref="A26:C26"/>
    <mergeCell ref="D26:D27"/>
    <mergeCell ref="A27:C27"/>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J30"/>
  <sheetViews>
    <sheetView view="pageBreakPreview" zoomScaleSheetLayoutView="100" workbookViewId="0">
      <selection activeCell="B8" sqref="B8"/>
    </sheetView>
  </sheetViews>
  <sheetFormatPr defaultRowHeight="15" x14ac:dyDescent="0.25"/>
  <cols>
    <col min="1" max="1" width="50.7109375" customWidth="1"/>
    <col min="2" max="2" width="12.7109375" customWidth="1"/>
    <col min="3" max="3" width="14.85546875" customWidth="1"/>
    <col min="4" max="4" width="12.7109375" customWidth="1"/>
    <col min="5" max="6" width="15.7109375" customWidth="1"/>
  </cols>
  <sheetData>
    <row r="1" spans="1:10" x14ac:dyDescent="0.25">
      <c r="A1" s="125"/>
      <c r="B1" s="125"/>
      <c r="C1" s="125"/>
      <c r="D1" s="125"/>
      <c r="E1" s="125"/>
      <c r="F1" s="125"/>
    </row>
    <row r="2" spans="1:10" ht="15" customHeight="1" x14ac:dyDescent="0.25">
      <c r="A2" s="116" t="s">
        <v>484</v>
      </c>
      <c r="B2" s="116"/>
      <c r="C2" s="116"/>
      <c r="D2" s="116"/>
      <c r="E2" s="116"/>
      <c r="F2" s="116"/>
      <c r="G2" s="116"/>
      <c r="H2" s="116"/>
      <c r="I2" s="116"/>
      <c r="J2" s="116"/>
    </row>
    <row r="3" spans="1:10" ht="15" customHeight="1" x14ac:dyDescent="0.25">
      <c r="A3" s="116" t="s">
        <v>375</v>
      </c>
      <c r="B3" s="116"/>
      <c r="C3" s="116"/>
      <c r="D3" s="116" t="s">
        <v>376</v>
      </c>
      <c r="E3" s="116"/>
      <c r="F3" s="116"/>
      <c r="G3" s="116" t="s">
        <v>582</v>
      </c>
      <c r="H3" s="116"/>
      <c r="I3" s="116"/>
      <c r="J3" s="116"/>
    </row>
    <row r="5" spans="1:10" ht="49.5" customHeight="1" x14ac:dyDescent="0.25">
      <c r="A5" s="116" t="s">
        <v>533</v>
      </c>
      <c r="B5" s="116"/>
      <c r="C5" s="116"/>
      <c r="D5" s="116"/>
      <c r="E5" s="116"/>
      <c r="F5" s="116"/>
      <c r="G5" s="116"/>
      <c r="H5" s="116" t="s">
        <v>243</v>
      </c>
      <c r="I5" s="116"/>
      <c r="J5" s="116"/>
    </row>
    <row r="6" spans="1:10" ht="15" customHeight="1" x14ac:dyDescent="0.25">
      <c r="A6" s="116" t="s">
        <v>206</v>
      </c>
      <c r="B6" s="116"/>
      <c r="C6" s="116" t="s">
        <v>257</v>
      </c>
      <c r="D6" s="116"/>
      <c r="E6" s="116" t="s">
        <v>479</v>
      </c>
      <c r="F6" s="116"/>
      <c r="G6" s="116"/>
      <c r="H6" s="116" t="s">
        <v>208</v>
      </c>
      <c r="I6" s="116"/>
      <c r="J6" s="116"/>
    </row>
    <row r="7" spans="1:10" x14ac:dyDescent="0.25">
      <c r="A7" s="121"/>
      <c r="B7" s="121"/>
      <c r="C7" s="121"/>
      <c r="D7" s="121"/>
      <c r="E7" s="121"/>
      <c r="F7" s="121"/>
      <c r="G7" s="121"/>
      <c r="H7" s="121"/>
      <c r="I7" s="121"/>
      <c r="J7" s="121"/>
    </row>
    <row r="8" spans="1:10" ht="30" x14ac:dyDescent="0.25">
      <c r="A8" s="37" t="s">
        <v>209</v>
      </c>
      <c r="B8" s="38" t="s">
        <v>210</v>
      </c>
      <c r="C8" s="38" t="s">
        <v>4</v>
      </c>
      <c r="D8" s="39" t="s">
        <v>211</v>
      </c>
      <c r="E8" s="39" t="s">
        <v>212</v>
      </c>
      <c r="F8" s="39" t="s">
        <v>213</v>
      </c>
      <c r="G8" s="39" t="s">
        <v>214</v>
      </c>
      <c r="H8" s="39" t="s">
        <v>215</v>
      </c>
      <c r="I8" s="39" t="s">
        <v>216</v>
      </c>
      <c r="J8" s="39" t="s">
        <v>25</v>
      </c>
    </row>
    <row r="9" spans="1:10" x14ac:dyDescent="0.25">
      <c r="A9" s="40" t="s">
        <v>254</v>
      </c>
      <c r="B9" s="41" t="s">
        <v>77</v>
      </c>
      <c r="C9" s="41">
        <v>10101</v>
      </c>
      <c r="D9" s="42">
        <v>3.05</v>
      </c>
      <c r="E9" s="42">
        <v>1</v>
      </c>
      <c r="F9" s="42">
        <v>7.46</v>
      </c>
      <c r="G9" s="42">
        <v>0</v>
      </c>
      <c r="H9" s="42">
        <v>19.190000000000001</v>
      </c>
      <c r="I9" s="42" t="s">
        <v>217</v>
      </c>
      <c r="J9" s="42">
        <f>H9*D9</f>
        <v>58.529499999999999</v>
      </c>
    </row>
    <row r="10" spans="1:10" x14ac:dyDescent="0.25">
      <c r="A10" s="40" t="s">
        <v>255</v>
      </c>
      <c r="B10" s="41" t="s">
        <v>77</v>
      </c>
      <c r="C10" s="41">
        <v>10115</v>
      </c>
      <c r="D10" s="42">
        <v>3.05</v>
      </c>
      <c r="E10" s="42">
        <v>1</v>
      </c>
      <c r="F10" s="42">
        <v>8.84</v>
      </c>
      <c r="G10" s="42">
        <v>0</v>
      </c>
      <c r="H10" s="42">
        <v>22.74</v>
      </c>
      <c r="I10" s="42" t="s">
        <v>217</v>
      </c>
      <c r="J10" s="42">
        <f>H10*D10</f>
        <v>69.356999999999999</v>
      </c>
    </row>
    <row r="11" spans="1:10" x14ac:dyDescent="0.25">
      <c r="A11" s="122" t="s">
        <v>218</v>
      </c>
      <c r="B11" s="123"/>
      <c r="C11" s="123"/>
      <c r="D11" s="123"/>
      <c r="E11" s="123"/>
      <c r="F11" s="123"/>
      <c r="G11" s="123"/>
      <c r="H11" s="123"/>
      <c r="I11" s="124"/>
      <c r="J11" s="43">
        <f>SUM(J9:J10)</f>
        <v>127.8865</v>
      </c>
    </row>
    <row r="12" spans="1:10" x14ac:dyDescent="0.25">
      <c r="A12" s="112"/>
      <c r="B12" s="112"/>
      <c r="C12" s="112"/>
      <c r="D12" s="112"/>
      <c r="E12" s="112"/>
      <c r="F12" s="112"/>
      <c r="G12" s="112"/>
      <c r="H12" s="112"/>
      <c r="I12" s="112"/>
      <c r="J12" s="112"/>
    </row>
    <row r="13" spans="1:10" ht="30" x14ac:dyDescent="0.25">
      <c r="A13" s="37" t="s">
        <v>219</v>
      </c>
      <c r="B13" s="38" t="s">
        <v>210</v>
      </c>
      <c r="C13" s="38" t="s">
        <v>4</v>
      </c>
      <c r="D13" s="39" t="s">
        <v>211</v>
      </c>
      <c r="E13" s="39" t="s">
        <v>212</v>
      </c>
      <c r="F13" s="39" t="s">
        <v>213</v>
      </c>
      <c r="G13" s="39" t="s">
        <v>214</v>
      </c>
      <c r="H13" s="39" t="s">
        <v>215</v>
      </c>
      <c r="I13" s="39" t="s">
        <v>216</v>
      </c>
      <c r="J13" s="39" t="s">
        <v>25</v>
      </c>
    </row>
    <row r="14" spans="1:10" x14ac:dyDescent="0.25">
      <c r="A14" s="70" t="s">
        <v>408</v>
      </c>
      <c r="B14" s="71" t="s">
        <v>256</v>
      </c>
      <c r="C14" s="71">
        <v>43005</v>
      </c>
      <c r="D14" s="72">
        <v>17.544</v>
      </c>
      <c r="E14" s="72"/>
      <c r="F14" s="72">
        <v>2.72</v>
      </c>
      <c r="G14" s="72"/>
      <c r="H14" s="72">
        <v>2.72</v>
      </c>
      <c r="I14" s="72"/>
      <c r="J14" s="42">
        <f>D14*H14</f>
        <v>47.719679999999997</v>
      </c>
    </row>
    <row r="15" spans="1:10" x14ac:dyDescent="0.25">
      <c r="A15" s="113" t="s">
        <v>218</v>
      </c>
      <c r="B15" s="114"/>
      <c r="C15" s="114"/>
      <c r="D15" s="114"/>
      <c r="E15" s="114"/>
      <c r="F15" s="114"/>
      <c r="G15" s="114"/>
      <c r="H15" s="114"/>
      <c r="I15" s="115"/>
      <c r="J15" s="73">
        <f>SUM(J14:J14)</f>
        <v>47.719679999999997</v>
      </c>
    </row>
    <row r="16" spans="1:10" x14ac:dyDescent="0.25">
      <c r="A16" s="112"/>
      <c r="B16" s="112"/>
      <c r="C16" s="112"/>
      <c r="D16" s="112"/>
      <c r="E16" s="112"/>
      <c r="F16" s="112"/>
      <c r="G16" s="112"/>
      <c r="H16" s="112"/>
      <c r="I16" s="112"/>
      <c r="J16" s="112"/>
    </row>
    <row r="17" spans="1:5" x14ac:dyDescent="0.25">
      <c r="A17" s="116" t="s">
        <v>220</v>
      </c>
      <c r="B17" s="116"/>
      <c r="C17" s="116"/>
      <c r="D17" s="116"/>
      <c r="E17" s="116"/>
    </row>
    <row r="18" spans="1:5" x14ac:dyDescent="0.25">
      <c r="A18" s="117" t="s">
        <v>221</v>
      </c>
      <c r="B18" s="118"/>
      <c r="C18" s="119"/>
      <c r="D18" s="39" t="s">
        <v>222</v>
      </c>
      <c r="E18" s="39" t="s">
        <v>223</v>
      </c>
    </row>
    <row r="19" spans="1:5" x14ac:dyDescent="0.25">
      <c r="A19" s="104" t="s">
        <v>224</v>
      </c>
      <c r="B19" s="105"/>
      <c r="C19" s="106"/>
      <c r="D19" s="107">
        <v>157.27000000000001</v>
      </c>
      <c r="E19" s="44">
        <f>J11</f>
        <v>127.8865</v>
      </c>
    </row>
    <row r="20" spans="1:5" x14ac:dyDescent="0.25">
      <c r="A20" s="104" t="s">
        <v>225</v>
      </c>
      <c r="B20" s="105"/>
      <c r="C20" s="106"/>
      <c r="D20" s="120"/>
      <c r="E20" s="44">
        <f>J15</f>
        <v>47.719679999999997</v>
      </c>
    </row>
    <row r="21" spans="1:5" x14ac:dyDescent="0.25">
      <c r="A21" s="104" t="s">
        <v>226</v>
      </c>
      <c r="B21" s="105"/>
      <c r="C21" s="106"/>
      <c r="D21" s="120"/>
      <c r="E21" s="44">
        <v>0</v>
      </c>
    </row>
    <row r="22" spans="1:5" x14ac:dyDescent="0.25">
      <c r="A22" s="104" t="s">
        <v>227</v>
      </c>
      <c r="B22" s="105"/>
      <c r="C22" s="106"/>
      <c r="D22" s="120"/>
      <c r="E22" s="44">
        <v>1</v>
      </c>
    </row>
    <row r="23" spans="1:5" x14ac:dyDescent="0.25">
      <c r="A23" s="104" t="s">
        <v>228</v>
      </c>
      <c r="B23" s="105"/>
      <c r="C23" s="106"/>
      <c r="D23" s="120"/>
      <c r="E23" s="44">
        <f>E19+E21</f>
        <v>127.8865</v>
      </c>
    </row>
    <row r="24" spans="1:5" x14ac:dyDescent="0.25">
      <c r="A24" s="104" t="s">
        <v>229</v>
      </c>
      <c r="B24" s="105"/>
      <c r="C24" s="106"/>
      <c r="D24" s="120"/>
      <c r="E24" s="44">
        <f>E19/E22+E21/E22</f>
        <v>127.8865</v>
      </c>
    </row>
    <row r="25" spans="1:5" x14ac:dyDescent="0.25">
      <c r="A25" s="104" t="s">
        <v>230</v>
      </c>
      <c r="B25" s="105"/>
      <c r="C25" s="106"/>
      <c r="D25" s="108"/>
      <c r="E25" s="44">
        <f>E20+E24</f>
        <v>175.60617999999999</v>
      </c>
    </row>
    <row r="26" spans="1:5" x14ac:dyDescent="0.25">
      <c r="A26" s="104" t="s">
        <v>231</v>
      </c>
      <c r="B26" s="105"/>
      <c r="C26" s="106"/>
      <c r="D26" s="107"/>
      <c r="E26" s="44"/>
    </row>
    <row r="27" spans="1:5" x14ac:dyDescent="0.25">
      <c r="A27" s="109" t="s">
        <v>232</v>
      </c>
      <c r="B27" s="110"/>
      <c r="C27" s="111"/>
      <c r="D27" s="108"/>
      <c r="E27" s="45">
        <f>E26+E25</f>
        <v>175.61</v>
      </c>
    </row>
    <row r="30" spans="1:5" x14ac:dyDescent="0.25">
      <c r="A30" t="s">
        <v>410</v>
      </c>
    </row>
  </sheetData>
  <mergeCells count="29">
    <mergeCell ref="A26:C26"/>
    <mergeCell ref="D26:D27"/>
    <mergeCell ref="A27:C27"/>
    <mergeCell ref="A12:J12"/>
    <mergeCell ref="A15:I15"/>
    <mergeCell ref="A16:J16"/>
    <mergeCell ref="A17:E17"/>
    <mergeCell ref="A18:C18"/>
    <mergeCell ref="A19:C19"/>
    <mergeCell ref="D19:D25"/>
    <mergeCell ref="A20:C20"/>
    <mergeCell ref="A21:C21"/>
    <mergeCell ref="A22:C22"/>
    <mergeCell ref="A23:C23"/>
    <mergeCell ref="A24:C24"/>
    <mergeCell ref="A25:C25"/>
    <mergeCell ref="A11:I11"/>
    <mergeCell ref="A1:F1"/>
    <mergeCell ref="A2:J2"/>
    <mergeCell ref="A3:C3"/>
    <mergeCell ref="D3:F3"/>
    <mergeCell ref="G3:J3"/>
    <mergeCell ref="A5:G5"/>
    <mergeCell ref="H5:J5"/>
    <mergeCell ref="A6:B6"/>
    <mergeCell ref="C6:D6"/>
    <mergeCell ref="E6:G6"/>
    <mergeCell ref="H6:J6"/>
    <mergeCell ref="A7:J7"/>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J28"/>
  <sheetViews>
    <sheetView view="pageBreakPreview" zoomScaleSheetLayoutView="100" workbookViewId="0">
      <selection activeCell="A11" sqref="A11:I11"/>
    </sheetView>
  </sheetViews>
  <sheetFormatPr defaultRowHeight="15" x14ac:dyDescent="0.25"/>
  <cols>
    <col min="1" max="1" width="50.7109375" customWidth="1"/>
    <col min="2" max="2" width="12.7109375" customWidth="1"/>
    <col min="3" max="3" width="14.85546875" customWidth="1"/>
    <col min="4" max="4" width="12.7109375" customWidth="1"/>
    <col min="5" max="6" width="15.7109375" customWidth="1"/>
  </cols>
  <sheetData>
    <row r="1" spans="1:10" x14ac:dyDescent="0.25">
      <c r="A1" s="125"/>
      <c r="B1" s="125"/>
      <c r="C1" s="125"/>
      <c r="D1" s="125"/>
      <c r="E1" s="125"/>
      <c r="F1" s="125"/>
    </row>
    <row r="2" spans="1:10" ht="15" customHeight="1" x14ac:dyDescent="0.25">
      <c r="A2" s="116" t="s">
        <v>237</v>
      </c>
      <c r="B2" s="116"/>
      <c r="C2" s="116"/>
      <c r="D2" s="116"/>
      <c r="E2" s="116"/>
      <c r="F2" s="116"/>
      <c r="G2" s="116"/>
      <c r="H2" s="116"/>
      <c r="I2" s="116"/>
      <c r="J2" s="116"/>
    </row>
    <row r="3" spans="1:10" ht="15" customHeight="1" x14ac:dyDescent="0.25">
      <c r="A3" s="116" t="s">
        <v>204</v>
      </c>
      <c r="B3" s="116"/>
      <c r="C3" s="116"/>
      <c r="D3" s="116" t="s">
        <v>205</v>
      </c>
      <c r="E3" s="116"/>
      <c r="F3" s="116"/>
      <c r="G3" s="116" t="s">
        <v>241</v>
      </c>
      <c r="H3" s="116"/>
      <c r="I3" s="116"/>
      <c r="J3" s="116"/>
    </row>
    <row r="5" spans="1:10" ht="15" customHeight="1" x14ac:dyDescent="0.25">
      <c r="A5" s="116" t="s">
        <v>309</v>
      </c>
      <c r="B5" s="116"/>
      <c r="C5" s="116"/>
      <c r="D5" s="116"/>
      <c r="E5" s="116"/>
      <c r="F5" s="116"/>
      <c r="G5" s="116"/>
      <c r="H5" s="116" t="s">
        <v>243</v>
      </c>
      <c r="I5" s="116"/>
      <c r="J5" s="116"/>
    </row>
    <row r="6" spans="1:10" ht="15" customHeight="1" x14ac:dyDescent="0.25">
      <c r="A6" s="116" t="s">
        <v>206</v>
      </c>
      <c r="B6" s="116"/>
      <c r="C6" s="116" t="s">
        <v>265</v>
      </c>
      <c r="D6" s="116"/>
      <c r="E6" s="116" t="s">
        <v>207</v>
      </c>
      <c r="F6" s="116"/>
      <c r="G6" s="116"/>
      <c r="H6" s="116" t="s">
        <v>208</v>
      </c>
      <c r="I6" s="116"/>
      <c r="J6" s="116"/>
    </row>
    <row r="7" spans="1:10" x14ac:dyDescent="0.25">
      <c r="A7" s="121"/>
      <c r="B7" s="121"/>
      <c r="C7" s="121"/>
      <c r="D7" s="121"/>
      <c r="E7" s="121"/>
      <c r="F7" s="121"/>
      <c r="G7" s="121"/>
      <c r="H7" s="121"/>
      <c r="I7" s="121"/>
      <c r="J7" s="121"/>
    </row>
    <row r="8" spans="1:10" ht="30" x14ac:dyDescent="0.25">
      <c r="A8" s="37" t="s">
        <v>209</v>
      </c>
      <c r="B8" s="38" t="s">
        <v>210</v>
      </c>
      <c r="C8" s="38" t="s">
        <v>4</v>
      </c>
      <c r="D8" s="39" t="s">
        <v>211</v>
      </c>
      <c r="E8" s="39" t="s">
        <v>212</v>
      </c>
      <c r="F8" s="39" t="s">
        <v>213</v>
      </c>
      <c r="G8" s="39" t="s">
        <v>214</v>
      </c>
      <c r="H8" s="39" t="s">
        <v>215</v>
      </c>
      <c r="I8" s="39" t="s">
        <v>216</v>
      </c>
      <c r="J8" s="39" t="s">
        <v>25</v>
      </c>
    </row>
    <row r="9" spans="1:10" x14ac:dyDescent="0.25">
      <c r="A9" s="40" t="s">
        <v>262</v>
      </c>
      <c r="B9" s="41" t="s">
        <v>77</v>
      </c>
      <c r="C9" s="41">
        <v>10111</v>
      </c>
      <c r="D9" s="42">
        <v>0.58279999999999998</v>
      </c>
      <c r="E9" s="42">
        <v>1</v>
      </c>
      <c r="F9" s="42">
        <v>6.94</v>
      </c>
      <c r="G9" s="42">
        <v>0</v>
      </c>
      <c r="H9" s="42">
        <v>17.850000000000001</v>
      </c>
      <c r="I9" s="42" t="s">
        <v>217</v>
      </c>
      <c r="J9" s="42">
        <f>H9*D9</f>
        <v>10.402979999999999</v>
      </c>
    </row>
    <row r="10" spans="1:10" x14ac:dyDescent="0.25">
      <c r="A10" s="40" t="s">
        <v>254</v>
      </c>
      <c r="B10" s="41" t="s">
        <v>77</v>
      </c>
      <c r="C10" s="41">
        <v>10101</v>
      </c>
      <c r="D10" s="42">
        <v>0.73280000000000001</v>
      </c>
      <c r="E10" s="42"/>
      <c r="F10" s="42">
        <v>5.86</v>
      </c>
      <c r="G10" s="42"/>
      <c r="H10" s="42">
        <v>15.08</v>
      </c>
      <c r="I10" s="42"/>
      <c r="J10" s="42">
        <f>H10*D10</f>
        <v>11.050623999999999</v>
      </c>
    </row>
    <row r="11" spans="1:10" x14ac:dyDescent="0.25">
      <c r="A11" s="122" t="s">
        <v>218</v>
      </c>
      <c r="B11" s="123"/>
      <c r="C11" s="123"/>
      <c r="D11" s="123"/>
      <c r="E11" s="123"/>
      <c r="F11" s="123"/>
      <c r="G11" s="123"/>
      <c r="H11" s="123"/>
      <c r="I11" s="124"/>
      <c r="J11" s="43">
        <f>SUM(J9:J10)</f>
        <v>21.453603999999999</v>
      </c>
    </row>
    <row r="12" spans="1:10" x14ac:dyDescent="0.25">
      <c r="A12" s="112"/>
      <c r="B12" s="112"/>
      <c r="C12" s="112"/>
      <c r="D12" s="112"/>
      <c r="E12" s="112"/>
      <c r="F12" s="112"/>
      <c r="G12" s="112"/>
      <c r="H12" s="112"/>
      <c r="I12" s="112"/>
      <c r="J12" s="112"/>
    </row>
    <row r="13" spans="1:10" ht="30" x14ac:dyDescent="0.25">
      <c r="A13" s="37" t="s">
        <v>219</v>
      </c>
      <c r="B13" s="38" t="s">
        <v>210</v>
      </c>
      <c r="C13" s="38" t="s">
        <v>4</v>
      </c>
      <c r="D13" s="39" t="s">
        <v>211</v>
      </c>
      <c r="E13" s="39" t="s">
        <v>212</v>
      </c>
      <c r="F13" s="39" t="s">
        <v>213</v>
      </c>
      <c r="G13" s="39" t="s">
        <v>214</v>
      </c>
      <c r="H13" s="39" t="s">
        <v>215</v>
      </c>
      <c r="I13" s="39" t="s">
        <v>216</v>
      </c>
      <c r="J13" s="39" t="s">
        <v>25</v>
      </c>
    </row>
    <row r="14" spans="1:10" x14ac:dyDescent="0.25">
      <c r="A14" s="40" t="s">
        <v>263</v>
      </c>
      <c r="B14" s="41" t="s">
        <v>264</v>
      </c>
      <c r="C14" s="41">
        <v>26560</v>
      </c>
      <c r="D14" s="42">
        <v>0.1166</v>
      </c>
      <c r="E14" s="42"/>
      <c r="F14" s="42">
        <v>9.58</v>
      </c>
      <c r="G14" s="42"/>
      <c r="H14" s="42">
        <f>F14</f>
        <v>9.58</v>
      </c>
      <c r="I14" s="42"/>
      <c r="J14" s="42">
        <f>D14*H14</f>
        <v>1.1170279999999999</v>
      </c>
    </row>
    <row r="15" spans="1:10" x14ac:dyDescent="0.25">
      <c r="A15" s="46"/>
      <c r="B15" s="47"/>
      <c r="C15" s="48"/>
      <c r="D15" s="49"/>
      <c r="E15" s="49"/>
      <c r="F15" s="49"/>
      <c r="G15" s="49"/>
      <c r="H15" s="49"/>
      <c r="I15" s="50"/>
      <c r="J15" s="42"/>
    </row>
    <row r="16" spans="1:10" x14ac:dyDescent="0.25">
      <c r="A16" s="122" t="s">
        <v>218</v>
      </c>
      <c r="B16" s="123"/>
      <c r="C16" s="123"/>
      <c r="D16" s="123"/>
      <c r="E16" s="123"/>
      <c r="F16" s="123"/>
      <c r="G16" s="123"/>
      <c r="H16" s="123"/>
      <c r="I16" s="124"/>
      <c r="J16" s="43">
        <f>SUM(J14:J15)</f>
        <v>1.1170279999999999</v>
      </c>
    </row>
    <row r="17" spans="1:10" x14ac:dyDescent="0.25">
      <c r="A17" s="112"/>
      <c r="B17" s="112"/>
      <c r="C17" s="112"/>
      <c r="D17" s="112"/>
      <c r="E17" s="112"/>
      <c r="F17" s="112"/>
      <c r="G17" s="112"/>
      <c r="H17" s="112"/>
      <c r="I17" s="112"/>
      <c r="J17" s="112"/>
    </row>
    <row r="18" spans="1:10" x14ac:dyDescent="0.25">
      <c r="A18" s="116" t="s">
        <v>220</v>
      </c>
      <c r="B18" s="116"/>
      <c r="C18" s="116"/>
      <c r="D18" s="116"/>
      <c r="E18" s="116"/>
    </row>
    <row r="19" spans="1:10" x14ac:dyDescent="0.25">
      <c r="A19" s="117" t="s">
        <v>221</v>
      </c>
      <c r="B19" s="118"/>
      <c r="C19" s="119"/>
      <c r="D19" s="39" t="s">
        <v>222</v>
      </c>
      <c r="E19" s="39" t="s">
        <v>223</v>
      </c>
    </row>
    <row r="20" spans="1:10" x14ac:dyDescent="0.25">
      <c r="A20" s="104" t="s">
        <v>224</v>
      </c>
      <c r="B20" s="105"/>
      <c r="C20" s="106"/>
      <c r="D20" s="107">
        <v>128.33000000000001</v>
      </c>
      <c r="E20" s="44">
        <f>J11</f>
        <v>21.453603999999999</v>
      </c>
    </row>
    <row r="21" spans="1:10" x14ac:dyDescent="0.25">
      <c r="A21" s="104" t="s">
        <v>225</v>
      </c>
      <c r="B21" s="105"/>
      <c r="C21" s="106"/>
      <c r="D21" s="120"/>
      <c r="E21" s="44">
        <f>J16</f>
        <v>1.1170279999999999</v>
      </c>
    </row>
    <row r="22" spans="1:10" x14ac:dyDescent="0.25">
      <c r="A22" s="104" t="s">
        <v>226</v>
      </c>
      <c r="B22" s="105"/>
      <c r="C22" s="106"/>
      <c r="D22" s="120"/>
      <c r="E22" s="44">
        <v>0</v>
      </c>
    </row>
    <row r="23" spans="1:10" x14ac:dyDescent="0.25">
      <c r="A23" s="104" t="s">
        <v>227</v>
      </c>
      <c r="B23" s="105"/>
      <c r="C23" s="106"/>
      <c r="D23" s="120"/>
      <c r="E23" s="44">
        <v>1</v>
      </c>
    </row>
    <row r="24" spans="1:10" x14ac:dyDescent="0.25">
      <c r="A24" s="104" t="s">
        <v>228</v>
      </c>
      <c r="B24" s="105"/>
      <c r="C24" s="106"/>
      <c r="D24" s="120"/>
      <c r="E24" s="44">
        <f>E20+E22</f>
        <v>21.453603999999999</v>
      </c>
    </row>
    <row r="25" spans="1:10" x14ac:dyDescent="0.25">
      <c r="A25" s="104" t="s">
        <v>229</v>
      </c>
      <c r="B25" s="105"/>
      <c r="C25" s="106"/>
      <c r="D25" s="120"/>
      <c r="E25" s="44">
        <f>E20/E23+E22/E23</f>
        <v>21.453603999999999</v>
      </c>
    </row>
    <row r="26" spans="1:10" x14ac:dyDescent="0.25">
      <c r="A26" s="104" t="s">
        <v>230</v>
      </c>
      <c r="B26" s="105"/>
      <c r="C26" s="106"/>
      <c r="D26" s="108"/>
      <c r="E26" s="44">
        <f>E21+E25</f>
        <v>22.570632</v>
      </c>
    </row>
    <row r="27" spans="1:10" x14ac:dyDescent="0.25">
      <c r="A27" s="104" t="s">
        <v>231</v>
      </c>
      <c r="B27" s="105"/>
      <c r="C27" s="106"/>
      <c r="D27" s="107"/>
      <c r="E27" s="44"/>
    </row>
    <row r="28" spans="1:10" x14ac:dyDescent="0.25">
      <c r="A28" s="109" t="s">
        <v>232</v>
      </c>
      <c r="B28" s="110"/>
      <c r="C28" s="111"/>
      <c r="D28" s="108"/>
      <c r="E28" s="45">
        <f>E27+E26</f>
        <v>22.57</v>
      </c>
    </row>
  </sheetData>
  <mergeCells count="29">
    <mergeCell ref="A11:I11"/>
    <mergeCell ref="A1:F1"/>
    <mergeCell ref="A2:J2"/>
    <mergeCell ref="A3:C3"/>
    <mergeCell ref="D3:F3"/>
    <mergeCell ref="G3:J3"/>
    <mergeCell ref="A5:G5"/>
    <mergeCell ref="H5:J5"/>
    <mergeCell ref="A6:B6"/>
    <mergeCell ref="C6:D6"/>
    <mergeCell ref="E6:G6"/>
    <mergeCell ref="H6:J6"/>
    <mergeCell ref="A7:J7"/>
    <mergeCell ref="A27:C27"/>
    <mergeCell ref="D27:D28"/>
    <mergeCell ref="A28:C28"/>
    <mergeCell ref="A12:J12"/>
    <mergeCell ref="A16:I16"/>
    <mergeCell ref="A17:J17"/>
    <mergeCell ref="A18:E18"/>
    <mergeCell ref="A19:C19"/>
    <mergeCell ref="A20:C20"/>
    <mergeCell ref="D20:D26"/>
    <mergeCell ref="A21:C21"/>
    <mergeCell ref="A22:C22"/>
    <mergeCell ref="A23:C23"/>
    <mergeCell ref="A24:C24"/>
    <mergeCell ref="A25:C25"/>
    <mergeCell ref="A26:C26"/>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J27"/>
  <sheetViews>
    <sheetView view="pageBreakPreview" zoomScaleSheetLayoutView="100" workbookViewId="0">
      <selection activeCell="C13" sqref="C13"/>
    </sheetView>
  </sheetViews>
  <sheetFormatPr defaultRowHeight="15" x14ac:dyDescent="0.25"/>
  <cols>
    <col min="1" max="1" width="50.7109375" customWidth="1"/>
    <col min="2" max="2" width="12.7109375" customWidth="1"/>
    <col min="3" max="3" width="14.85546875" customWidth="1"/>
    <col min="4" max="4" width="12.7109375" customWidth="1"/>
    <col min="5" max="6" width="15.7109375" customWidth="1"/>
  </cols>
  <sheetData>
    <row r="1" spans="1:10" x14ac:dyDescent="0.25">
      <c r="A1" s="125"/>
      <c r="B1" s="125"/>
      <c r="C1" s="125"/>
      <c r="D1" s="125"/>
      <c r="E1" s="125"/>
      <c r="F1" s="125"/>
    </row>
    <row r="2" spans="1:10" ht="15" customHeight="1" x14ac:dyDescent="0.25">
      <c r="A2" s="116" t="s">
        <v>237</v>
      </c>
      <c r="B2" s="116"/>
      <c r="C2" s="116"/>
      <c r="D2" s="116"/>
      <c r="E2" s="116"/>
      <c r="F2" s="116"/>
      <c r="G2" s="116"/>
      <c r="H2" s="116"/>
      <c r="I2" s="116"/>
      <c r="J2" s="116"/>
    </row>
    <row r="3" spans="1:10" ht="15" customHeight="1" x14ac:dyDescent="0.25">
      <c r="A3" s="116" t="s">
        <v>204</v>
      </c>
      <c r="B3" s="116"/>
      <c r="C3" s="116"/>
      <c r="D3" s="116" t="s">
        <v>378</v>
      </c>
      <c r="E3" s="116"/>
      <c r="F3" s="116"/>
      <c r="G3" s="116" t="s">
        <v>583</v>
      </c>
      <c r="H3" s="116"/>
      <c r="I3" s="116"/>
      <c r="J3" s="116"/>
    </row>
    <row r="5" spans="1:10" ht="41.25" customHeight="1" x14ac:dyDescent="0.25">
      <c r="A5" s="126" t="s">
        <v>534</v>
      </c>
      <c r="B5" s="126"/>
      <c r="C5" s="126"/>
      <c r="D5" s="126"/>
      <c r="E5" s="126"/>
      <c r="F5" s="126"/>
      <c r="G5" s="126"/>
      <c r="H5" s="116" t="s">
        <v>586</v>
      </c>
      <c r="I5" s="116"/>
      <c r="J5" s="116"/>
    </row>
    <row r="6" spans="1:10" ht="15" customHeight="1" x14ac:dyDescent="0.25">
      <c r="A6" s="116" t="s">
        <v>480</v>
      </c>
      <c r="B6" s="116"/>
      <c r="C6" s="116" t="s">
        <v>481</v>
      </c>
      <c r="D6" s="116"/>
      <c r="E6" s="116" t="s">
        <v>479</v>
      </c>
      <c r="F6" s="116"/>
      <c r="G6" s="116"/>
      <c r="H6" s="116" t="s">
        <v>208</v>
      </c>
      <c r="I6" s="116"/>
      <c r="J6" s="116"/>
    </row>
    <row r="7" spans="1:10" x14ac:dyDescent="0.25">
      <c r="A7" s="121"/>
      <c r="B7" s="121"/>
      <c r="C7" s="121"/>
      <c r="D7" s="121"/>
      <c r="E7" s="121"/>
      <c r="F7" s="121"/>
      <c r="G7" s="121"/>
      <c r="H7" s="121"/>
      <c r="I7" s="121"/>
      <c r="J7" s="121"/>
    </row>
    <row r="8" spans="1:10" ht="30" x14ac:dyDescent="0.25">
      <c r="A8" s="37" t="s">
        <v>209</v>
      </c>
      <c r="B8" s="38" t="s">
        <v>210</v>
      </c>
      <c r="C8" s="38" t="s">
        <v>4</v>
      </c>
      <c r="D8" s="39" t="s">
        <v>211</v>
      </c>
      <c r="E8" s="39" t="s">
        <v>212</v>
      </c>
      <c r="F8" s="39" t="s">
        <v>213</v>
      </c>
      <c r="G8" s="39" t="s">
        <v>214</v>
      </c>
      <c r="H8" s="39" t="s">
        <v>215</v>
      </c>
      <c r="I8" s="39" t="s">
        <v>216</v>
      </c>
      <c r="J8" s="39" t="s">
        <v>25</v>
      </c>
    </row>
    <row r="9" spans="1:10" x14ac:dyDescent="0.25">
      <c r="A9" s="40" t="s">
        <v>233</v>
      </c>
      <c r="B9" s="41" t="s">
        <v>77</v>
      </c>
      <c r="C9" s="41">
        <v>10101</v>
      </c>
      <c r="D9" s="42">
        <v>4.5620000000000003</v>
      </c>
      <c r="E9" s="42">
        <v>1</v>
      </c>
      <c r="F9" s="42">
        <v>7.46</v>
      </c>
      <c r="G9" s="42">
        <v>0</v>
      </c>
      <c r="H9" s="42">
        <v>19.190000000000001</v>
      </c>
      <c r="I9" s="42" t="s">
        <v>217</v>
      </c>
      <c r="J9" s="42">
        <f>H9*D9</f>
        <v>87.544780000000003</v>
      </c>
    </row>
    <row r="10" spans="1:10" x14ac:dyDescent="0.25">
      <c r="A10" s="40" t="s">
        <v>255</v>
      </c>
      <c r="B10" s="41" t="s">
        <v>77</v>
      </c>
      <c r="C10" s="41">
        <v>10140</v>
      </c>
      <c r="D10" s="42">
        <v>4.5620000000000003</v>
      </c>
      <c r="E10" s="42">
        <v>1</v>
      </c>
      <c r="F10" s="42">
        <v>8.84</v>
      </c>
      <c r="G10" s="42">
        <v>0</v>
      </c>
      <c r="H10" s="42">
        <v>22.74</v>
      </c>
      <c r="I10" s="42" t="s">
        <v>217</v>
      </c>
      <c r="J10" s="42">
        <f>H10*D10</f>
        <v>103.73988</v>
      </c>
    </row>
    <row r="11" spans="1:10" x14ac:dyDescent="0.25">
      <c r="A11" s="122" t="s">
        <v>218</v>
      </c>
      <c r="B11" s="123"/>
      <c r="C11" s="123"/>
      <c r="D11" s="123"/>
      <c r="E11" s="123"/>
      <c r="F11" s="123"/>
      <c r="G11" s="123"/>
      <c r="H11" s="123"/>
      <c r="I11" s="124"/>
      <c r="J11" s="43">
        <f>SUM(J9:J10)</f>
        <v>191.28466</v>
      </c>
    </row>
    <row r="12" spans="1:10" x14ac:dyDescent="0.25">
      <c r="A12" s="112"/>
      <c r="B12" s="112"/>
      <c r="C12" s="112"/>
      <c r="D12" s="112"/>
      <c r="E12" s="112"/>
      <c r="F12" s="112"/>
      <c r="G12" s="112"/>
      <c r="H12" s="112"/>
      <c r="I12" s="112"/>
      <c r="J12" s="112"/>
    </row>
    <row r="13" spans="1:10" ht="30" x14ac:dyDescent="0.25">
      <c r="A13" s="37" t="s">
        <v>219</v>
      </c>
      <c r="B13" s="38" t="s">
        <v>210</v>
      </c>
      <c r="C13" s="38" t="s">
        <v>4</v>
      </c>
      <c r="D13" s="39" t="s">
        <v>211</v>
      </c>
      <c r="E13" s="39" t="s">
        <v>212</v>
      </c>
      <c r="F13" s="39" t="s">
        <v>213</v>
      </c>
      <c r="G13" s="39" t="s">
        <v>214</v>
      </c>
      <c r="H13" s="39" t="s">
        <v>215</v>
      </c>
      <c r="I13" s="39" t="s">
        <v>216</v>
      </c>
      <c r="J13" s="39" t="s">
        <v>25</v>
      </c>
    </row>
    <row r="14" spans="1:10" x14ac:dyDescent="0.25">
      <c r="A14" s="40" t="s">
        <v>482</v>
      </c>
      <c r="B14" s="41" t="s">
        <v>256</v>
      </c>
      <c r="C14" s="41">
        <v>43006</v>
      </c>
      <c r="D14" s="42">
        <v>22.032</v>
      </c>
      <c r="E14" s="42">
        <v>1</v>
      </c>
      <c r="F14" s="64">
        <v>4.79</v>
      </c>
      <c r="G14" s="42">
        <v>0</v>
      </c>
      <c r="H14" s="64">
        <v>2.79</v>
      </c>
      <c r="I14" s="42" t="s">
        <v>217</v>
      </c>
      <c r="J14" s="64">
        <f>F14*D14</f>
        <v>105.53</v>
      </c>
    </row>
    <row r="15" spans="1:10" x14ac:dyDescent="0.25">
      <c r="A15" s="122" t="s">
        <v>218</v>
      </c>
      <c r="B15" s="123"/>
      <c r="C15" s="123"/>
      <c r="D15" s="123"/>
      <c r="E15" s="123"/>
      <c r="F15" s="123"/>
      <c r="G15" s="123"/>
      <c r="H15" s="123"/>
      <c r="I15" s="124"/>
      <c r="J15" s="43">
        <f>SUM(J14:J14)</f>
        <v>105.53</v>
      </c>
    </row>
    <row r="16" spans="1:10" x14ac:dyDescent="0.25">
      <c r="A16" s="112"/>
      <c r="B16" s="112"/>
      <c r="C16" s="112"/>
      <c r="D16" s="112"/>
      <c r="E16" s="112"/>
      <c r="F16" s="112"/>
      <c r="G16" s="112"/>
      <c r="H16" s="112"/>
      <c r="I16" s="112"/>
      <c r="J16" s="112"/>
    </row>
    <row r="17" spans="1:5" x14ac:dyDescent="0.25">
      <c r="A17" s="116" t="s">
        <v>220</v>
      </c>
      <c r="B17" s="116"/>
      <c r="C17" s="116"/>
      <c r="D17" s="116"/>
      <c r="E17" s="116"/>
    </row>
    <row r="18" spans="1:5" x14ac:dyDescent="0.25">
      <c r="A18" s="117" t="s">
        <v>221</v>
      </c>
      <c r="B18" s="118"/>
      <c r="C18" s="119"/>
      <c r="D18" s="39" t="s">
        <v>222</v>
      </c>
      <c r="E18" s="39" t="s">
        <v>223</v>
      </c>
    </row>
    <row r="19" spans="1:5" x14ac:dyDescent="0.25">
      <c r="A19" s="104" t="s">
        <v>224</v>
      </c>
      <c r="B19" s="105"/>
      <c r="C19" s="106"/>
      <c r="D19" s="107">
        <v>157.27000000000001</v>
      </c>
      <c r="E19" s="44">
        <f>J11</f>
        <v>191.28466</v>
      </c>
    </row>
    <row r="20" spans="1:5" x14ac:dyDescent="0.25">
      <c r="A20" s="104" t="s">
        <v>225</v>
      </c>
      <c r="B20" s="105"/>
      <c r="C20" s="106"/>
      <c r="D20" s="120"/>
      <c r="E20" s="44">
        <f>J15</f>
        <v>105.53</v>
      </c>
    </row>
    <row r="21" spans="1:5" x14ac:dyDescent="0.25">
      <c r="A21" s="104" t="s">
        <v>226</v>
      </c>
      <c r="B21" s="105"/>
      <c r="C21" s="106"/>
      <c r="D21" s="120"/>
      <c r="E21" s="44">
        <v>0</v>
      </c>
    </row>
    <row r="22" spans="1:5" x14ac:dyDescent="0.25">
      <c r="A22" s="104" t="s">
        <v>227</v>
      </c>
      <c r="B22" s="105"/>
      <c r="C22" s="106"/>
      <c r="D22" s="120"/>
      <c r="E22" s="44">
        <v>1</v>
      </c>
    </row>
    <row r="23" spans="1:5" x14ac:dyDescent="0.25">
      <c r="A23" s="104" t="s">
        <v>228</v>
      </c>
      <c r="B23" s="105"/>
      <c r="C23" s="106"/>
      <c r="D23" s="120"/>
      <c r="E23" s="44">
        <f>E19+E21</f>
        <v>191.28466</v>
      </c>
    </row>
    <row r="24" spans="1:5" x14ac:dyDescent="0.25">
      <c r="A24" s="104" t="s">
        <v>229</v>
      </c>
      <c r="B24" s="105"/>
      <c r="C24" s="106"/>
      <c r="D24" s="120"/>
      <c r="E24" s="44">
        <f>E19/E22+E21/E22</f>
        <v>191.28466</v>
      </c>
    </row>
    <row r="25" spans="1:5" x14ac:dyDescent="0.25">
      <c r="A25" s="104" t="s">
        <v>230</v>
      </c>
      <c r="B25" s="105"/>
      <c r="C25" s="106"/>
      <c r="D25" s="108"/>
      <c r="E25" s="44">
        <f>E20+E24</f>
        <v>296.81466</v>
      </c>
    </row>
    <row r="26" spans="1:5" x14ac:dyDescent="0.25">
      <c r="A26" s="104" t="s">
        <v>231</v>
      </c>
      <c r="B26" s="105"/>
      <c r="C26" s="106"/>
      <c r="D26" s="107"/>
      <c r="E26" s="44"/>
    </row>
    <row r="27" spans="1:5" x14ac:dyDescent="0.25">
      <c r="A27" s="109" t="s">
        <v>232</v>
      </c>
      <c r="B27" s="110"/>
      <c r="C27" s="111"/>
      <c r="D27" s="108"/>
      <c r="E27" s="45">
        <f>E26+E25</f>
        <v>296.81</v>
      </c>
    </row>
  </sheetData>
  <mergeCells count="29">
    <mergeCell ref="A11:I11"/>
    <mergeCell ref="A1:F1"/>
    <mergeCell ref="A2:J2"/>
    <mergeCell ref="A3:C3"/>
    <mergeCell ref="D3:F3"/>
    <mergeCell ref="G3:J3"/>
    <mergeCell ref="A5:G5"/>
    <mergeCell ref="H5:J5"/>
    <mergeCell ref="A6:B6"/>
    <mergeCell ref="C6:D6"/>
    <mergeCell ref="E6:G6"/>
    <mergeCell ref="H6:J6"/>
    <mergeCell ref="A7:J7"/>
    <mergeCell ref="A19:C19"/>
    <mergeCell ref="D19:D25"/>
    <mergeCell ref="A20:C20"/>
    <mergeCell ref="A21:C21"/>
    <mergeCell ref="A22:C22"/>
    <mergeCell ref="A12:J12"/>
    <mergeCell ref="A15:I15"/>
    <mergeCell ref="A16:J16"/>
    <mergeCell ref="A17:E17"/>
    <mergeCell ref="A18:C18"/>
    <mergeCell ref="A23:C23"/>
    <mergeCell ref="A24:C24"/>
    <mergeCell ref="A25:C25"/>
    <mergeCell ref="A26:C26"/>
    <mergeCell ref="D26:D27"/>
    <mergeCell ref="A27:C27"/>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J27"/>
  <sheetViews>
    <sheetView view="pageBreakPreview" topLeftCell="A7" zoomScaleSheetLayoutView="100" workbookViewId="0">
      <selection activeCell="B13" sqref="B13"/>
    </sheetView>
  </sheetViews>
  <sheetFormatPr defaultRowHeight="15" x14ac:dyDescent="0.25"/>
  <cols>
    <col min="1" max="1" width="50.7109375" customWidth="1"/>
    <col min="2" max="2" width="12.7109375" customWidth="1"/>
    <col min="3" max="3" width="14.85546875" customWidth="1"/>
    <col min="4" max="4" width="12.7109375" customWidth="1"/>
    <col min="5" max="6" width="15.7109375" customWidth="1"/>
  </cols>
  <sheetData>
    <row r="1" spans="1:10" x14ac:dyDescent="0.25">
      <c r="A1" s="125"/>
      <c r="B1" s="125"/>
      <c r="C1" s="125"/>
      <c r="D1" s="125"/>
      <c r="E1" s="125"/>
      <c r="F1" s="125"/>
    </row>
    <row r="2" spans="1:10" ht="15" customHeight="1" x14ac:dyDescent="0.25">
      <c r="A2" s="116" t="s">
        <v>234</v>
      </c>
      <c r="B2" s="116"/>
      <c r="C2" s="116"/>
      <c r="D2" s="116"/>
      <c r="E2" s="116"/>
      <c r="F2" s="116"/>
      <c r="G2" s="116"/>
      <c r="H2" s="116"/>
      <c r="I2" s="116"/>
      <c r="J2" s="116"/>
    </row>
    <row r="3" spans="1:10" ht="15" customHeight="1" x14ac:dyDescent="0.25">
      <c r="A3" s="116" t="s">
        <v>204</v>
      </c>
      <c r="B3" s="116"/>
      <c r="C3" s="116"/>
      <c r="D3" s="116" t="s">
        <v>378</v>
      </c>
      <c r="E3" s="116"/>
      <c r="F3" s="116"/>
      <c r="G3" s="116" t="s">
        <v>582</v>
      </c>
      <c r="H3" s="116"/>
      <c r="I3" s="116"/>
      <c r="J3" s="116"/>
    </row>
    <row r="5" spans="1:10" ht="41.25" customHeight="1" x14ac:dyDescent="0.25">
      <c r="A5" s="126" t="s">
        <v>476</v>
      </c>
      <c r="B5" s="126"/>
      <c r="C5" s="126"/>
      <c r="D5" s="126"/>
      <c r="E5" s="126"/>
      <c r="F5" s="126"/>
      <c r="G5" s="126"/>
      <c r="H5" s="116" t="s">
        <v>586</v>
      </c>
      <c r="I5" s="116"/>
      <c r="J5" s="116"/>
    </row>
    <row r="6" spans="1:10" ht="15" customHeight="1" x14ac:dyDescent="0.25">
      <c r="A6" s="116" t="s">
        <v>480</v>
      </c>
      <c r="B6" s="116"/>
      <c r="C6" s="116" t="s">
        <v>478</v>
      </c>
      <c r="D6" s="116"/>
      <c r="E6" s="116" t="s">
        <v>479</v>
      </c>
      <c r="F6" s="116"/>
      <c r="G6" s="116"/>
      <c r="H6" s="116" t="s">
        <v>208</v>
      </c>
      <c r="I6" s="116"/>
      <c r="J6" s="116"/>
    </row>
    <row r="7" spans="1:10" x14ac:dyDescent="0.25">
      <c r="A7" s="121"/>
      <c r="B7" s="121"/>
      <c r="C7" s="121"/>
      <c r="D7" s="121"/>
      <c r="E7" s="121"/>
      <c r="F7" s="121"/>
      <c r="G7" s="121"/>
      <c r="H7" s="121"/>
      <c r="I7" s="121"/>
      <c r="J7" s="121"/>
    </row>
    <row r="8" spans="1:10" ht="30" x14ac:dyDescent="0.25">
      <c r="A8" s="37" t="s">
        <v>209</v>
      </c>
      <c r="B8" s="38" t="s">
        <v>210</v>
      </c>
      <c r="C8" s="38" t="s">
        <v>4</v>
      </c>
      <c r="D8" s="39" t="s">
        <v>211</v>
      </c>
      <c r="E8" s="39" t="s">
        <v>212</v>
      </c>
      <c r="F8" s="39" t="s">
        <v>213</v>
      </c>
      <c r="G8" s="39" t="s">
        <v>214</v>
      </c>
      <c r="H8" s="39" t="s">
        <v>215</v>
      </c>
      <c r="I8" s="39" t="s">
        <v>216</v>
      </c>
      <c r="J8" s="39" t="s">
        <v>25</v>
      </c>
    </row>
    <row r="9" spans="1:10" x14ac:dyDescent="0.25">
      <c r="A9" s="40" t="s">
        <v>233</v>
      </c>
      <c r="B9" s="41" t="s">
        <v>77</v>
      </c>
      <c r="C9" s="41">
        <v>10101</v>
      </c>
      <c r="D9" s="42">
        <v>3.4849999999999999</v>
      </c>
      <c r="E9" s="42">
        <v>1</v>
      </c>
      <c r="F9" s="42">
        <v>7.46</v>
      </c>
      <c r="G9" s="42">
        <v>0</v>
      </c>
      <c r="H9" s="42">
        <v>19.190000000000001</v>
      </c>
      <c r="I9" s="42" t="s">
        <v>217</v>
      </c>
      <c r="J9" s="42">
        <f>H9*D9</f>
        <v>66.87715</v>
      </c>
    </row>
    <row r="10" spans="1:10" x14ac:dyDescent="0.25">
      <c r="A10" s="40" t="s">
        <v>255</v>
      </c>
      <c r="B10" s="41" t="s">
        <v>77</v>
      </c>
      <c r="C10" s="41">
        <v>10140</v>
      </c>
      <c r="D10" s="42">
        <v>3.4849999999999999</v>
      </c>
      <c r="E10" s="42">
        <v>1</v>
      </c>
      <c r="F10" s="42">
        <v>8.84</v>
      </c>
      <c r="G10" s="42">
        <v>0</v>
      </c>
      <c r="H10" s="42">
        <v>22.74</v>
      </c>
      <c r="I10" s="42" t="s">
        <v>217</v>
      </c>
      <c r="J10" s="42">
        <f>H10*D10</f>
        <v>79.248900000000006</v>
      </c>
    </row>
    <row r="11" spans="1:10" x14ac:dyDescent="0.25">
      <c r="A11" s="122" t="s">
        <v>218</v>
      </c>
      <c r="B11" s="123"/>
      <c r="C11" s="123"/>
      <c r="D11" s="123"/>
      <c r="E11" s="123"/>
      <c r="F11" s="123"/>
      <c r="G11" s="123"/>
      <c r="H11" s="123"/>
      <c r="I11" s="124"/>
      <c r="J11" s="43">
        <f>SUM(J9:J10)</f>
        <v>146.12604999999999</v>
      </c>
    </row>
    <row r="12" spans="1:10" x14ac:dyDescent="0.25">
      <c r="A12" s="112"/>
      <c r="B12" s="112"/>
      <c r="C12" s="112"/>
      <c r="D12" s="112"/>
      <c r="E12" s="112"/>
      <c r="F12" s="112"/>
      <c r="G12" s="112"/>
      <c r="H12" s="112"/>
      <c r="I12" s="112"/>
      <c r="J12" s="112"/>
    </row>
    <row r="13" spans="1:10" ht="30" x14ac:dyDescent="0.25">
      <c r="A13" s="37" t="s">
        <v>219</v>
      </c>
      <c r="B13" s="38" t="s">
        <v>210</v>
      </c>
      <c r="C13" s="38" t="s">
        <v>4</v>
      </c>
      <c r="D13" s="39" t="s">
        <v>211</v>
      </c>
      <c r="E13" s="39" t="s">
        <v>212</v>
      </c>
      <c r="F13" s="39" t="s">
        <v>213</v>
      </c>
      <c r="G13" s="39" t="s">
        <v>214</v>
      </c>
      <c r="H13" s="39" t="s">
        <v>215</v>
      </c>
      <c r="I13" s="39" t="s">
        <v>216</v>
      </c>
      <c r="J13" s="39" t="s">
        <v>25</v>
      </c>
    </row>
    <row r="14" spans="1:10" x14ac:dyDescent="0.25">
      <c r="A14" s="40" t="s">
        <v>477</v>
      </c>
      <c r="B14" s="41" t="s">
        <v>256</v>
      </c>
      <c r="C14" s="41">
        <v>43005</v>
      </c>
      <c r="D14" s="42">
        <v>16.829999999999998</v>
      </c>
      <c r="E14" s="42">
        <v>1</v>
      </c>
      <c r="F14" s="64">
        <v>2.79</v>
      </c>
      <c r="G14" s="42">
        <v>0</v>
      </c>
      <c r="H14" s="64">
        <v>2.79</v>
      </c>
      <c r="I14" s="42" t="s">
        <v>217</v>
      </c>
      <c r="J14" s="64">
        <f>F14*D14</f>
        <v>46.96</v>
      </c>
    </row>
    <row r="15" spans="1:10" x14ac:dyDescent="0.25">
      <c r="A15" s="122" t="s">
        <v>218</v>
      </c>
      <c r="B15" s="123"/>
      <c r="C15" s="123"/>
      <c r="D15" s="123"/>
      <c r="E15" s="123"/>
      <c r="F15" s="123"/>
      <c r="G15" s="123"/>
      <c r="H15" s="123"/>
      <c r="I15" s="124"/>
      <c r="J15" s="43">
        <f>SUM(J14:J14)</f>
        <v>46.96</v>
      </c>
    </row>
    <row r="16" spans="1:10" x14ac:dyDescent="0.25">
      <c r="A16" s="112"/>
      <c r="B16" s="112"/>
      <c r="C16" s="112"/>
      <c r="D16" s="112"/>
      <c r="E16" s="112"/>
      <c r="F16" s="112"/>
      <c r="G16" s="112"/>
      <c r="H16" s="112"/>
      <c r="I16" s="112"/>
      <c r="J16" s="112"/>
    </row>
    <row r="17" spans="1:5" x14ac:dyDescent="0.25">
      <c r="A17" s="116" t="s">
        <v>220</v>
      </c>
      <c r="B17" s="116"/>
      <c r="C17" s="116"/>
      <c r="D17" s="116"/>
      <c r="E17" s="116"/>
    </row>
    <row r="18" spans="1:5" x14ac:dyDescent="0.25">
      <c r="A18" s="117" t="s">
        <v>221</v>
      </c>
      <c r="B18" s="118"/>
      <c r="C18" s="119"/>
      <c r="D18" s="39" t="s">
        <v>222</v>
      </c>
      <c r="E18" s="39" t="s">
        <v>223</v>
      </c>
    </row>
    <row r="19" spans="1:5" x14ac:dyDescent="0.25">
      <c r="A19" s="104" t="s">
        <v>224</v>
      </c>
      <c r="B19" s="105"/>
      <c r="C19" s="106"/>
      <c r="D19" s="107">
        <v>157.27000000000001</v>
      </c>
      <c r="E19" s="44">
        <f>J11</f>
        <v>146.12604999999999</v>
      </c>
    </row>
    <row r="20" spans="1:5" x14ac:dyDescent="0.25">
      <c r="A20" s="104" t="s">
        <v>225</v>
      </c>
      <c r="B20" s="105"/>
      <c r="C20" s="106"/>
      <c r="D20" s="120"/>
      <c r="E20" s="44">
        <f>J15</f>
        <v>46.96</v>
      </c>
    </row>
    <row r="21" spans="1:5" x14ac:dyDescent="0.25">
      <c r="A21" s="104" t="s">
        <v>226</v>
      </c>
      <c r="B21" s="105"/>
      <c r="C21" s="106"/>
      <c r="D21" s="120"/>
      <c r="E21" s="44">
        <v>0</v>
      </c>
    </row>
    <row r="22" spans="1:5" x14ac:dyDescent="0.25">
      <c r="A22" s="104" t="s">
        <v>227</v>
      </c>
      <c r="B22" s="105"/>
      <c r="C22" s="106"/>
      <c r="D22" s="120"/>
      <c r="E22" s="44">
        <v>1</v>
      </c>
    </row>
    <row r="23" spans="1:5" x14ac:dyDescent="0.25">
      <c r="A23" s="104" t="s">
        <v>228</v>
      </c>
      <c r="B23" s="105"/>
      <c r="C23" s="106"/>
      <c r="D23" s="120"/>
      <c r="E23" s="44">
        <f>E19+E21</f>
        <v>146.12604999999999</v>
      </c>
    </row>
    <row r="24" spans="1:5" x14ac:dyDescent="0.25">
      <c r="A24" s="104" t="s">
        <v>229</v>
      </c>
      <c r="B24" s="105"/>
      <c r="C24" s="106"/>
      <c r="D24" s="120"/>
      <c r="E24" s="44">
        <f>E19/E22+E21/E22</f>
        <v>146.12604999999999</v>
      </c>
    </row>
    <row r="25" spans="1:5" x14ac:dyDescent="0.25">
      <c r="A25" s="104" t="s">
        <v>230</v>
      </c>
      <c r="B25" s="105"/>
      <c r="C25" s="106"/>
      <c r="D25" s="108"/>
      <c r="E25" s="44">
        <f>E20+E24</f>
        <v>193.08605</v>
      </c>
    </row>
    <row r="26" spans="1:5" x14ac:dyDescent="0.25">
      <c r="A26" s="104" t="s">
        <v>231</v>
      </c>
      <c r="B26" s="105"/>
      <c r="C26" s="106"/>
      <c r="D26" s="107"/>
      <c r="E26" s="44"/>
    </row>
    <row r="27" spans="1:5" x14ac:dyDescent="0.25">
      <c r="A27" s="109" t="s">
        <v>232</v>
      </c>
      <c r="B27" s="110"/>
      <c r="C27" s="111"/>
      <c r="D27" s="108"/>
      <c r="E27" s="45">
        <f>E26+E25</f>
        <v>193.09</v>
      </c>
    </row>
  </sheetData>
  <mergeCells count="29">
    <mergeCell ref="A26:C26"/>
    <mergeCell ref="D26:D27"/>
    <mergeCell ref="A27:C27"/>
    <mergeCell ref="A24:C24"/>
    <mergeCell ref="A25:C25"/>
    <mergeCell ref="D19:D25"/>
    <mergeCell ref="A23:C23"/>
    <mergeCell ref="A11:I11"/>
    <mergeCell ref="A12:J12"/>
    <mergeCell ref="A15:I15"/>
    <mergeCell ref="A16:J16"/>
    <mergeCell ref="A17:E17"/>
    <mergeCell ref="A18:C18"/>
    <mergeCell ref="A19:C19"/>
    <mergeCell ref="A20:C20"/>
    <mergeCell ref="A21:C21"/>
    <mergeCell ref="A22:C22"/>
    <mergeCell ref="A7:J7"/>
    <mergeCell ref="A5:G5"/>
    <mergeCell ref="H5:J5"/>
    <mergeCell ref="A6:B6"/>
    <mergeCell ref="C6:D6"/>
    <mergeCell ref="E6:G6"/>
    <mergeCell ref="H6:J6"/>
    <mergeCell ref="A1:F1"/>
    <mergeCell ref="A2:J2"/>
    <mergeCell ref="A3:C3"/>
    <mergeCell ref="D3:F3"/>
    <mergeCell ref="G3:J3"/>
  </mergeCells>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AK435"/>
  <sheetViews>
    <sheetView tabSelected="1" view="pageBreakPreview" zoomScaleSheetLayoutView="100" workbookViewId="0">
      <selection activeCell="M165" sqref="M165"/>
    </sheetView>
  </sheetViews>
  <sheetFormatPr defaultRowHeight="15" x14ac:dyDescent="0.25"/>
  <cols>
    <col min="1" max="1" width="6.7109375" customWidth="1"/>
    <col min="2" max="2" width="14.7109375" customWidth="1"/>
    <col min="3" max="3" width="17" customWidth="1"/>
    <col min="4" max="8" width="12.7109375" customWidth="1"/>
    <col min="9" max="9" width="8.7109375" customWidth="1"/>
    <col min="10" max="10" width="14.7109375" customWidth="1"/>
    <col min="11" max="11" width="17.5703125" customWidth="1"/>
    <col min="12" max="12" width="19.140625" customWidth="1"/>
    <col min="13" max="13" width="15.7109375" customWidth="1"/>
    <col min="14" max="14" width="18.28515625" customWidth="1"/>
  </cols>
  <sheetData>
    <row r="1" spans="1:37" ht="39.950000000000003" customHeight="1" x14ac:dyDescent="0.25">
      <c r="A1" s="264"/>
      <c r="B1" s="265"/>
      <c r="C1" s="195" t="s">
        <v>374</v>
      </c>
      <c r="D1" s="195"/>
      <c r="E1" s="195"/>
      <c r="F1" s="195"/>
      <c r="G1" s="195"/>
      <c r="H1" s="195"/>
      <c r="I1" s="195"/>
      <c r="J1" s="195"/>
      <c r="K1" s="195"/>
      <c r="L1" s="195"/>
      <c r="M1" s="195"/>
      <c r="N1" s="1"/>
      <c r="O1" s="1"/>
      <c r="P1" s="1"/>
      <c r="Q1" s="1"/>
      <c r="R1" s="1"/>
      <c r="S1" s="1"/>
      <c r="T1" s="1"/>
      <c r="U1" s="1"/>
      <c r="V1" s="1"/>
      <c r="W1" s="1"/>
      <c r="X1" s="2"/>
      <c r="Y1" s="2"/>
      <c r="Z1" s="2"/>
      <c r="AA1" s="2"/>
      <c r="AB1" s="2"/>
      <c r="AC1" s="2"/>
      <c r="AD1" s="2"/>
      <c r="AE1" s="2"/>
      <c r="AF1" s="2"/>
      <c r="AG1" s="2"/>
      <c r="AH1" s="2"/>
      <c r="AI1" s="2"/>
      <c r="AJ1" s="2"/>
      <c r="AK1" s="2"/>
    </row>
    <row r="2" spans="1:37" ht="20.100000000000001" customHeight="1" x14ac:dyDescent="0.25">
      <c r="A2" s="266"/>
      <c r="B2" s="267"/>
      <c r="C2" s="196" t="s">
        <v>1</v>
      </c>
      <c r="D2" s="196"/>
      <c r="E2" s="196" t="s">
        <v>384</v>
      </c>
      <c r="F2" s="196"/>
      <c r="G2" s="196"/>
      <c r="H2" s="196"/>
      <c r="I2" s="196"/>
      <c r="J2" s="196"/>
      <c r="K2" s="196"/>
      <c r="L2" s="196"/>
      <c r="M2" s="196"/>
      <c r="N2" s="1"/>
      <c r="O2" s="1"/>
      <c r="P2" s="1"/>
      <c r="Q2" s="1"/>
      <c r="R2" s="1"/>
      <c r="S2" s="1"/>
      <c r="T2" s="1"/>
      <c r="U2" s="1"/>
      <c r="V2" s="1"/>
      <c r="W2" s="1"/>
      <c r="X2" s="2"/>
      <c r="Y2" s="2"/>
      <c r="Z2" s="2"/>
      <c r="AA2" s="2"/>
      <c r="AB2" s="2"/>
      <c r="AC2" s="2"/>
      <c r="AD2" s="2"/>
      <c r="AE2" s="2"/>
      <c r="AF2" s="2"/>
      <c r="AG2" s="2"/>
      <c r="AH2" s="2"/>
      <c r="AI2" s="2"/>
      <c r="AJ2" s="2"/>
      <c r="AK2" s="2"/>
    </row>
    <row r="3" spans="1:37" ht="20.100000000000001" customHeight="1" x14ac:dyDescent="0.25">
      <c r="A3" s="266"/>
      <c r="B3" s="267"/>
      <c r="C3" s="196" t="s">
        <v>49</v>
      </c>
      <c r="D3" s="196"/>
      <c r="E3" s="196" t="s">
        <v>173</v>
      </c>
      <c r="F3" s="196"/>
      <c r="G3" s="196"/>
      <c r="H3" s="196"/>
      <c r="I3" s="196"/>
      <c r="J3" s="196"/>
      <c r="K3" s="196"/>
      <c r="L3" s="196"/>
      <c r="M3" s="196"/>
      <c r="N3" s="1"/>
      <c r="O3" s="1"/>
      <c r="P3" s="1"/>
      <c r="Q3" s="1"/>
      <c r="R3" s="1"/>
      <c r="S3" s="1"/>
      <c r="T3" s="1"/>
      <c r="U3" s="1"/>
      <c r="V3" s="1"/>
      <c r="W3" s="1"/>
      <c r="X3" s="2"/>
      <c r="Y3" s="2"/>
      <c r="Z3" s="2"/>
      <c r="AA3" s="2"/>
      <c r="AB3" s="2"/>
      <c r="AC3" s="2"/>
      <c r="AD3" s="2"/>
      <c r="AE3" s="2"/>
      <c r="AF3" s="2"/>
      <c r="AG3" s="2"/>
      <c r="AH3" s="2"/>
      <c r="AI3" s="2"/>
      <c r="AJ3" s="2"/>
      <c r="AK3" s="2"/>
    </row>
    <row r="4" spans="1:37" ht="20.100000000000001" customHeight="1" x14ac:dyDescent="0.25">
      <c r="A4" s="266"/>
      <c r="B4" s="267"/>
      <c r="C4" s="196" t="s">
        <v>0</v>
      </c>
      <c r="D4" s="196"/>
      <c r="E4" s="196" t="s">
        <v>158</v>
      </c>
      <c r="F4" s="196"/>
      <c r="G4" s="196"/>
      <c r="H4" s="196"/>
      <c r="I4" s="196"/>
      <c r="J4" s="196"/>
      <c r="K4" s="196"/>
      <c r="L4" s="196"/>
      <c r="M4" s="196"/>
      <c r="N4" s="1"/>
      <c r="O4" s="1"/>
      <c r="P4" s="1"/>
      <c r="Q4" s="1"/>
      <c r="R4" s="1"/>
      <c r="S4" s="1"/>
      <c r="T4" s="1"/>
      <c r="U4" s="1"/>
      <c r="V4" s="1"/>
      <c r="W4" s="1"/>
      <c r="X4" s="2"/>
      <c r="Y4" s="2"/>
      <c r="Z4" s="2"/>
      <c r="AA4" s="2"/>
      <c r="AB4" s="2"/>
      <c r="AC4" s="2"/>
      <c r="AD4" s="2"/>
      <c r="AE4" s="2"/>
      <c r="AF4" s="2"/>
      <c r="AG4" s="2"/>
      <c r="AH4" s="2"/>
      <c r="AI4" s="2"/>
      <c r="AJ4" s="2"/>
      <c r="AK4" s="2"/>
    </row>
    <row r="5" spans="1:37" ht="20.100000000000001" customHeight="1" x14ac:dyDescent="0.25">
      <c r="A5" s="266"/>
      <c r="B5" s="267"/>
      <c r="C5" s="196" t="s">
        <v>174</v>
      </c>
      <c r="D5" s="196"/>
      <c r="E5" s="196" t="s">
        <v>422</v>
      </c>
      <c r="F5" s="196"/>
      <c r="G5" s="196"/>
      <c r="H5" s="196"/>
      <c r="I5" s="196"/>
      <c r="J5" s="196"/>
      <c r="K5" s="196"/>
      <c r="L5" s="196"/>
      <c r="M5" s="196"/>
      <c r="N5" s="1"/>
      <c r="O5" s="1"/>
      <c r="P5" s="1"/>
      <c r="Q5" s="1"/>
      <c r="R5" s="1"/>
      <c r="S5" s="1"/>
      <c r="T5" s="1"/>
      <c r="U5" s="1"/>
      <c r="V5" s="1"/>
      <c r="W5" s="1"/>
      <c r="X5" s="2"/>
      <c r="Y5" s="2"/>
      <c r="Z5" s="2"/>
      <c r="AA5" s="2"/>
      <c r="AB5" s="2"/>
      <c r="AC5" s="2"/>
      <c r="AD5" s="2"/>
      <c r="AE5" s="2"/>
      <c r="AF5" s="2"/>
      <c r="AG5" s="2"/>
      <c r="AH5" s="2"/>
      <c r="AI5" s="2"/>
      <c r="AJ5" s="2"/>
      <c r="AK5" s="2"/>
    </row>
    <row r="6" spans="1:37" ht="20.100000000000001" customHeight="1" x14ac:dyDescent="0.25">
      <c r="A6" s="268"/>
      <c r="B6" s="269"/>
      <c r="C6" s="270" t="s">
        <v>383</v>
      </c>
      <c r="D6" s="271"/>
      <c r="E6" s="270" t="s">
        <v>382</v>
      </c>
      <c r="F6" s="272"/>
      <c r="G6" s="272"/>
      <c r="H6" s="272"/>
      <c r="I6" s="272"/>
      <c r="J6" s="272"/>
      <c r="K6" s="272"/>
      <c r="L6" s="272"/>
      <c r="M6" s="271"/>
      <c r="N6" s="1"/>
      <c r="O6" s="1"/>
      <c r="P6" s="1"/>
      <c r="Q6" s="1"/>
      <c r="R6" s="1"/>
      <c r="S6" s="1"/>
      <c r="T6" s="1"/>
      <c r="U6" s="1"/>
      <c r="V6" s="1"/>
      <c r="W6" s="1"/>
      <c r="X6" s="2"/>
      <c r="Y6" s="2"/>
      <c r="Z6" s="2"/>
      <c r="AA6" s="2"/>
      <c r="AB6" s="2"/>
      <c r="AC6" s="2"/>
      <c r="AD6" s="2"/>
      <c r="AE6" s="2"/>
      <c r="AF6" s="2"/>
      <c r="AG6" s="2"/>
      <c r="AH6" s="2"/>
      <c r="AI6" s="2"/>
      <c r="AJ6" s="2"/>
      <c r="AK6" s="2"/>
    </row>
    <row r="7" spans="1:37" ht="9.9499999999999993" customHeight="1" x14ac:dyDescent="0.25">
      <c r="A7" s="198"/>
      <c r="B7" s="198"/>
      <c r="C7" s="198"/>
      <c r="D7" s="198"/>
      <c r="E7" s="198"/>
      <c r="F7" s="198"/>
      <c r="G7" s="198"/>
      <c r="H7" s="198"/>
      <c r="I7" s="198"/>
      <c r="J7" s="198"/>
      <c r="K7" s="198"/>
      <c r="L7" s="198"/>
      <c r="M7" s="198"/>
      <c r="N7" s="1"/>
      <c r="O7" s="1"/>
      <c r="P7" s="1"/>
      <c r="Q7" s="1"/>
      <c r="R7" s="1"/>
      <c r="S7" s="1"/>
      <c r="T7" s="1"/>
      <c r="U7" s="1"/>
      <c r="V7" s="1"/>
      <c r="W7" s="1"/>
      <c r="X7" s="2"/>
      <c r="Y7" s="2"/>
      <c r="Z7" s="2"/>
      <c r="AA7" s="2"/>
      <c r="AB7" s="2"/>
      <c r="AC7" s="2"/>
      <c r="AD7" s="2"/>
      <c r="AE7" s="2"/>
      <c r="AF7" s="2"/>
      <c r="AG7" s="2"/>
      <c r="AH7" s="2"/>
      <c r="AI7" s="2"/>
      <c r="AJ7" s="2"/>
      <c r="AK7" s="2"/>
    </row>
    <row r="8" spans="1:37" ht="24.95" customHeight="1" x14ac:dyDescent="0.25">
      <c r="A8" s="249" t="s">
        <v>50</v>
      </c>
      <c r="B8" s="249"/>
      <c r="C8" s="281" t="s">
        <v>411</v>
      </c>
      <c r="D8" s="173"/>
      <c r="E8" s="173"/>
      <c r="F8" s="173"/>
      <c r="G8" s="196" t="s">
        <v>51</v>
      </c>
      <c r="H8" s="196"/>
      <c r="I8" s="149" t="s">
        <v>371</v>
      </c>
      <c r="J8" s="157"/>
      <c r="K8" s="26" t="s">
        <v>52</v>
      </c>
      <c r="L8" s="26"/>
      <c r="M8" s="26"/>
      <c r="N8" s="1"/>
      <c r="O8" s="1"/>
      <c r="P8" s="1"/>
      <c r="Q8" s="1"/>
      <c r="R8" s="1"/>
      <c r="S8" s="1"/>
      <c r="T8" s="1"/>
      <c r="U8" s="1"/>
      <c r="V8" s="1"/>
      <c r="W8" s="1"/>
      <c r="X8" s="2"/>
      <c r="Y8" s="2"/>
      <c r="Z8" s="2"/>
      <c r="AA8" s="2"/>
      <c r="AB8" s="2"/>
      <c r="AC8" s="2"/>
      <c r="AD8" s="2"/>
      <c r="AE8" s="2"/>
      <c r="AF8" s="2"/>
      <c r="AG8" s="2"/>
      <c r="AH8" s="2"/>
      <c r="AI8" s="2"/>
      <c r="AJ8" s="2"/>
      <c r="AK8" s="2"/>
    </row>
    <row r="9" spans="1:37" ht="24.95" customHeight="1" x14ac:dyDescent="0.25">
      <c r="A9" s="249"/>
      <c r="B9" s="249"/>
      <c r="C9" s="173"/>
      <c r="D9" s="173"/>
      <c r="E9" s="173"/>
      <c r="F9" s="173"/>
      <c r="G9" s="196" t="s">
        <v>53</v>
      </c>
      <c r="H9" s="196"/>
      <c r="I9" s="148" t="s">
        <v>420</v>
      </c>
      <c r="J9" s="156"/>
      <c r="K9" s="18" t="s">
        <v>420</v>
      </c>
      <c r="L9" s="18"/>
      <c r="M9" s="19"/>
      <c r="N9" s="1"/>
      <c r="O9" s="1"/>
      <c r="P9" s="1"/>
      <c r="Q9" s="1"/>
      <c r="R9" s="1"/>
      <c r="S9" s="1"/>
      <c r="T9" s="1"/>
      <c r="U9" s="1"/>
      <c r="V9" s="1"/>
      <c r="W9" s="1"/>
      <c r="X9" s="2"/>
      <c r="Y9" s="2"/>
      <c r="Z9" s="2"/>
      <c r="AA9" s="2"/>
      <c r="AB9" s="2"/>
      <c r="AC9" s="2"/>
      <c r="AD9" s="2"/>
      <c r="AE9" s="2"/>
      <c r="AF9" s="2"/>
      <c r="AG9" s="2"/>
      <c r="AH9" s="2"/>
      <c r="AI9" s="2"/>
      <c r="AJ9" s="2"/>
      <c r="AK9" s="2"/>
    </row>
    <row r="10" spans="1:37" ht="24.95" customHeight="1" x14ac:dyDescent="0.25">
      <c r="A10" s="249"/>
      <c r="B10" s="249"/>
      <c r="C10" s="173"/>
      <c r="D10" s="173"/>
      <c r="E10" s="173"/>
      <c r="F10" s="173"/>
      <c r="G10" s="196" t="s">
        <v>157</v>
      </c>
      <c r="H10" s="196"/>
      <c r="I10" s="238">
        <v>0.3453</v>
      </c>
      <c r="J10" s="238"/>
      <c r="K10" s="28">
        <f>I10</f>
        <v>0.3453</v>
      </c>
      <c r="L10" s="76" t="s">
        <v>421</v>
      </c>
      <c r="M10" s="28"/>
      <c r="N10" s="1"/>
      <c r="O10" s="1"/>
      <c r="P10" s="1"/>
      <c r="Q10" s="1"/>
      <c r="R10" s="1"/>
      <c r="S10" s="1"/>
      <c r="T10" s="1"/>
      <c r="U10" s="1"/>
      <c r="V10" s="1"/>
      <c r="W10" s="1"/>
      <c r="X10" s="2"/>
      <c r="Y10" s="2"/>
      <c r="Z10" s="2"/>
      <c r="AA10" s="2"/>
      <c r="AB10" s="2"/>
      <c r="AC10" s="2"/>
      <c r="AD10" s="2"/>
      <c r="AE10" s="2"/>
      <c r="AF10" s="2"/>
      <c r="AG10" s="2"/>
      <c r="AH10" s="2"/>
      <c r="AI10" s="2"/>
      <c r="AJ10" s="2"/>
      <c r="AK10" s="2"/>
    </row>
    <row r="11" spans="1:37" ht="24.95" customHeight="1" x14ac:dyDescent="0.25">
      <c r="A11" s="249"/>
      <c r="B11" s="249"/>
      <c r="C11" s="173"/>
      <c r="D11" s="173"/>
      <c r="E11" s="173"/>
      <c r="F11" s="173"/>
      <c r="G11" s="196" t="s">
        <v>54</v>
      </c>
      <c r="H11" s="196"/>
      <c r="I11" s="238">
        <v>1.5727</v>
      </c>
      <c r="J11" s="238"/>
      <c r="K11" s="28"/>
      <c r="L11" s="28"/>
      <c r="M11" s="28"/>
      <c r="N11" s="1"/>
      <c r="O11" s="1"/>
      <c r="P11" s="1"/>
      <c r="Q11" s="1"/>
      <c r="R11" s="1"/>
      <c r="S11" s="1"/>
      <c r="T11" s="1"/>
      <c r="U11" s="1"/>
      <c r="V11" s="1"/>
      <c r="W11" s="1"/>
      <c r="X11" s="2"/>
      <c r="Y11" s="2"/>
      <c r="Z11" s="2"/>
      <c r="AA11" s="2"/>
      <c r="AB11" s="2"/>
      <c r="AC11" s="2"/>
      <c r="AD11" s="2"/>
      <c r="AE11" s="2"/>
      <c r="AF11" s="2"/>
      <c r="AG11" s="2"/>
      <c r="AH11" s="2"/>
      <c r="AI11" s="2"/>
      <c r="AJ11" s="2"/>
      <c r="AK11" s="2"/>
    </row>
    <row r="12" spans="1:37" ht="9.9499999999999993" customHeight="1" x14ac:dyDescent="0.25">
      <c r="A12" s="198"/>
      <c r="B12" s="198"/>
      <c r="C12" s="198"/>
      <c r="D12" s="198"/>
      <c r="E12" s="198"/>
      <c r="F12" s="198"/>
      <c r="G12" s="198"/>
      <c r="H12" s="198"/>
      <c r="I12" s="198"/>
      <c r="J12" s="198"/>
      <c r="K12" s="198"/>
      <c r="L12" s="198"/>
      <c r="M12" s="198"/>
      <c r="N12" s="1"/>
      <c r="O12" s="1"/>
      <c r="P12" s="1"/>
      <c r="Q12" s="1"/>
      <c r="R12" s="1"/>
      <c r="S12" s="1"/>
      <c r="T12" s="2"/>
      <c r="U12" s="2"/>
      <c r="V12" s="2"/>
      <c r="W12" s="2"/>
      <c r="X12" s="2"/>
      <c r="Y12" s="2"/>
      <c r="Z12" s="2"/>
      <c r="AA12" s="2"/>
      <c r="AB12" s="2"/>
      <c r="AC12" s="2"/>
      <c r="AD12" s="2"/>
      <c r="AE12" s="2"/>
      <c r="AF12" s="2"/>
      <c r="AG12" s="2"/>
    </row>
    <row r="13" spans="1:37" ht="20.100000000000001" customHeight="1" x14ac:dyDescent="0.25">
      <c r="A13" s="195" t="s">
        <v>159</v>
      </c>
      <c r="B13" s="195"/>
      <c r="C13" s="195"/>
      <c r="D13" s="195"/>
      <c r="E13" s="195"/>
      <c r="F13" s="195"/>
      <c r="G13" s="195"/>
      <c r="H13" s="195"/>
      <c r="I13" s="195"/>
      <c r="J13" s="195"/>
      <c r="K13" s="195"/>
      <c r="L13" s="195"/>
      <c r="M13" s="195"/>
      <c r="N13" s="1"/>
      <c r="O13" s="1"/>
      <c r="P13" s="1"/>
      <c r="Q13" s="1"/>
      <c r="R13" s="1"/>
      <c r="S13" s="1"/>
      <c r="T13" s="2"/>
      <c r="U13" s="2"/>
      <c r="V13" s="2"/>
      <c r="W13" s="2"/>
      <c r="X13" s="2"/>
      <c r="Y13" s="2"/>
      <c r="Z13" s="2"/>
      <c r="AA13" s="2"/>
      <c r="AB13" s="2"/>
      <c r="AC13" s="2"/>
      <c r="AD13" s="2"/>
      <c r="AE13" s="2"/>
      <c r="AF13" s="2"/>
      <c r="AG13" s="2"/>
    </row>
    <row r="14" spans="1:37" ht="9.9499999999999993" customHeight="1" x14ac:dyDescent="0.25">
      <c r="A14" s="125"/>
      <c r="B14" s="125"/>
      <c r="C14" s="125"/>
      <c r="D14" s="125"/>
      <c r="E14" s="125"/>
      <c r="F14" s="125"/>
      <c r="G14" s="125"/>
      <c r="H14" s="125"/>
      <c r="I14" s="125"/>
      <c r="J14" s="125"/>
      <c r="K14" s="125"/>
      <c r="L14" s="125"/>
      <c r="M14" s="125"/>
    </row>
    <row r="15" spans="1:37" s="3" customFormat="1" ht="9.9499999999999993" customHeight="1" x14ac:dyDescent="0.25">
      <c r="A15" s="173" t="s">
        <v>2</v>
      </c>
      <c r="B15" s="173" t="s">
        <v>3</v>
      </c>
      <c r="C15" s="173" t="s">
        <v>4</v>
      </c>
      <c r="D15" s="173" t="s">
        <v>5</v>
      </c>
      <c r="E15" s="173"/>
      <c r="F15" s="173"/>
      <c r="G15" s="173"/>
      <c r="H15" s="173"/>
      <c r="I15" s="199" t="s">
        <v>6</v>
      </c>
      <c r="J15" s="173" t="s">
        <v>7</v>
      </c>
      <c r="K15" s="277" t="s">
        <v>149</v>
      </c>
      <c r="L15" s="277" t="s">
        <v>388</v>
      </c>
      <c r="M15" s="173" t="s">
        <v>8</v>
      </c>
    </row>
    <row r="16" spans="1:37" s="3" customFormat="1" ht="9.9499999999999993" customHeight="1" x14ac:dyDescent="0.25">
      <c r="A16" s="173"/>
      <c r="B16" s="173"/>
      <c r="C16" s="173"/>
      <c r="D16" s="173"/>
      <c r="E16" s="173"/>
      <c r="F16" s="173"/>
      <c r="G16" s="173"/>
      <c r="H16" s="173"/>
      <c r="I16" s="199"/>
      <c r="J16" s="173"/>
      <c r="K16" s="277"/>
      <c r="L16" s="277"/>
      <c r="M16" s="173"/>
    </row>
    <row r="17" spans="1:14" s="3" customFormat="1" ht="9.9499999999999993" customHeight="1" x14ac:dyDescent="0.25">
      <c r="A17" s="173"/>
      <c r="B17" s="173"/>
      <c r="C17" s="173"/>
      <c r="D17" s="173"/>
      <c r="E17" s="173"/>
      <c r="F17" s="173"/>
      <c r="G17" s="173"/>
      <c r="H17" s="173"/>
      <c r="I17" s="199"/>
      <c r="J17" s="173"/>
      <c r="K17" s="277"/>
      <c r="L17" s="277"/>
      <c r="M17" s="173"/>
    </row>
    <row r="18" spans="1:14" s="4" customFormat="1" ht="9.9499999999999993" customHeight="1" x14ac:dyDescent="0.2">
      <c r="A18" s="197"/>
      <c r="B18" s="197"/>
      <c r="C18" s="197"/>
      <c r="D18" s="197"/>
      <c r="E18" s="197"/>
      <c r="F18" s="197"/>
      <c r="G18" s="197"/>
      <c r="H18" s="197"/>
      <c r="I18" s="197"/>
      <c r="J18" s="197"/>
      <c r="K18" s="197"/>
      <c r="L18" s="197"/>
      <c r="M18" s="197"/>
    </row>
    <row r="19" spans="1:14" s="3" customFormat="1" ht="20.100000000000001" customHeight="1" x14ac:dyDescent="0.25">
      <c r="A19" s="29">
        <v>1</v>
      </c>
      <c r="B19" s="173"/>
      <c r="C19" s="173"/>
      <c r="D19" s="173" t="s">
        <v>21</v>
      </c>
      <c r="E19" s="173"/>
      <c r="F19" s="173"/>
      <c r="G19" s="173"/>
      <c r="H19" s="173"/>
      <c r="I19" s="173"/>
      <c r="J19" s="173"/>
      <c r="K19" s="173"/>
      <c r="L19" s="173"/>
      <c r="M19" s="173"/>
    </row>
    <row r="20" spans="1:14" s="5" customFormat="1" ht="35.1" customHeight="1" x14ac:dyDescent="0.25">
      <c r="A20" s="22" t="s">
        <v>9</v>
      </c>
      <c r="B20" s="22" t="s">
        <v>371</v>
      </c>
      <c r="C20" s="21" t="s">
        <v>416</v>
      </c>
      <c r="D20" s="200" t="s">
        <v>415</v>
      </c>
      <c r="E20" s="201"/>
      <c r="F20" s="201"/>
      <c r="G20" s="201"/>
      <c r="H20" s="201"/>
      <c r="I20" s="25" t="s">
        <v>73</v>
      </c>
      <c r="J20" s="100">
        <f>'MEMORIAL DE CÁLCULO'!J20</f>
        <v>3.77</v>
      </c>
      <c r="K20" s="100"/>
      <c r="L20" s="100"/>
      <c r="M20" s="100"/>
      <c r="N20" s="91" t="e">
        <f>M20/$M$165</f>
        <v>#DIV/0!</v>
      </c>
    </row>
    <row r="21" spans="1:14" s="5" customFormat="1" ht="35.1" customHeight="1" x14ac:dyDescent="0.25">
      <c r="A21" s="22" t="s">
        <v>68</v>
      </c>
      <c r="B21" s="22" t="s">
        <v>371</v>
      </c>
      <c r="C21" s="21" t="s">
        <v>288</v>
      </c>
      <c r="D21" s="155" t="s">
        <v>287</v>
      </c>
      <c r="E21" s="154"/>
      <c r="F21" s="154"/>
      <c r="G21" s="154"/>
      <c r="H21" s="154"/>
      <c r="I21" s="24" t="s">
        <v>60</v>
      </c>
      <c r="J21" s="100">
        <f>'MEMORIAL DE CÁLCULO'!J24</f>
        <v>0.47</v>
      </c>
      <c r="K21" s="100"/>
      <c r="L21" s="100"/>
      <c r="M21" s="100"/>
      <c r="N21" s="91" t="e">
        <f>M21/$M$165</f>
        <v>#DIV/0!</v>
      </c>
    </row>
    <row r="22" spans="1:14" s="5" customFormat="1" ht="35.1" customHeight="1" x14ac:dyDescent="0.25">
      <c r="A22" s="22" t="s">
        <v>69</v>
      </c>
      <c r="B22" s="22" t="s">
        <v>371</v>
      </c>
      <c r="C22" s="21" t="s">
        <v>290</v>
      </c>
      <c r="D22" s="155" t="s">
        <v>289</v>
      </c>
      <c r="E22" s="154"/>
      <c r="F22" s="154"/>
      <c r="G22" s="154"/>
      <c r="H22" s="154"/>
      <c r="I22" s="24" t="s">
        <v>60</v>
      </c>
      <c r="J22" s="100">
        <f>'MEMORIAL DE CÁLCULO'!J28</f>
        <v>427.88</v>
      </c>
      <c r="K22" s="100"/>
      <c r="L22" s="100"/>
      <c r="M22" s="100"/>
      <c r="N22" s="91" t="e">
        <f>M22/$M$165</f>
        <v>#DIV/0!</v>
      </c>
    </row>
    <row r="23" spans="1:14" s="5" customFormat="1" ht="35.1" customHeight="1" x14ac:dyDescent="0.25">
      <c r="A23" s="22" t="s">
        <v>70</v>
      </c>
      <c r="B23" s="22" t="s">
        <v>371</v>
      </c>
      <c r="C23" s="21" t="s">
        <v>332</v>
      </c>
      <c r="D23" s="155" t="s">
        <v>331</v>
      </c>
      <c r="E23" s="154"/>
      <c r="F23" s="154"/>
      <c r="G23" s="154"/>
      <c r="H23" s="154"/>
      <c r="I23" s="25" t="s">
        <v>60</v>
      </c>
      <c r="J23" s="100">
        <f>'MEMORIAL DE CÁLCULO'!J36</f>
        <v>207.99</v>
      </c>
      <c r="K23" s="100"/>
      <c r="L23" s="100"/>
      <c r="M23" s="100"/>
      <c r="N23" s="91" t="e">
        <f>M23/$M$165</f>
        <v>#DIV/0!</v>
      </c>
    </row>
    <row r="24" spans="1:14" s="5" customFormat="1" ht="55.5" customHeight="1" x14ac:dyDescent="0.25">
      <c r="A24" s="22" t="s">
        <v>71</v>
      </c>
      <c r="B24" s="22" t="s">
        <v>371</v>
      </c>
      <c r="C24" s="21" t="s">
        <v>286</v>
      </c>
      <c r="D24" s="155" t="s">
        <v>285</v>
      </c>
      <c r="E24" s="154"/>
      <c r="F24" s="154"/>
      <c r="G24" s="154"/>
      <c r="H24" s="154"/>
      <c r="I24" s="25" t="s">
        <v>506</v>
      </c>
      <c r="J24" s="100">
        <f>'MEMORIAL DE CÁLCULO'!J39</f>
        <v>26.59</v>
      </c>
      <c r="K24" s="100"/>
      <c r="L24" s="100"/>
      <c r="M24" s="100"/>
      <c r="N24" s="91" t="e">
        <f>M24/$M$165</f>
        <v>#DIV/0!</v>
      </c>
    </row>
    <row r="25" spans="1:14" s="10" customFormat="1" ht="20.100000000000001" customHeight="1" x14ac:dyDescent="0.25">
      <c r="A25" s="244" t="s">
        <v>25</v>
      </c>
      <c r="B25" s="245"/>
      <c r="C25" s="245"/>
      <c r="D25" s="245"/>
      <c r="E25" s="245"/>
      <c r="F25" s="245"/>
      <c r="G25" s="245"/>
      <c r="H25" s="245"/>
      <c r="I25" s="245"/>
      <c r="J25" s="245"/>
      <c r="K25" s="246"/>
      <c r="L25" s="62"/>
      <c r="M25" s="59"/>
      <c r="N25" s="92"/>
    </row>
    <row r="26" spans="1:14" s="4" customFormat="1" ht="9.9499999999999993" customHeight="1" x14ac:dyDescent="0.2">
      <c r="A26" s="197"/>
      <c r="B26" s="197"/>
      <c r="C26" s="197"/>
      <c r="D26" s="197"/>
      <c r="E26" s="197"/>
      <c r="F26" s="197"/>
      <c r="G26" s="197"/>
      <c r="H26" s="197"/>
      <c r="I26" s="197"/>
      <c r="J26" s="197"/>
      <c r="K26" s="197"/>
      <c r="L26" s="197"/>
      <c r="M26" s="197"/>
      <c r="N26" s="92"/>
    </row>
    <row r="27" spans="1:14" s="3" customFormat="1" ht="20.100000000000001" customHeight="1" x14ac:dyDescent="0.25">
      <c r="A27" s="29">
        <v>2</v>
      </c>
      <c r="B27" s="173"/>
      <c r="C27" s="173"/>
      <c r="D27" s="145" t="s">
        <v>22</v>
      </c>
      <c r="E27" s="146"/>
      <c r="F27" s="146"/>
      <c r="G27" s="146"/>
      <c r="H27" s="147"/>
      <c r="I27" s="145"/>
      <c r="J27" s="146"/>
      <c r="K27" s="146"/>
      <c r="L27" s="146"/>
      <c r="M27" s="147"/>
      <c r="N27" s="92"/>
    </row>
    <row r="28" spans="1:14" s="5" customFormat="1" ht="35.1" customHeight="1" x14ac:dyDescent="0.25">
      <c r="A28" s="26" t="s">
        <v>23</v>
      </c>
      <c r="B28" s="22" t="s">
        <v>371</v>
      </c>
      <c r="C28" s="21" t="s">
        <v>58</v>
      </c>
      <c r="D28" s="154" t="s">
        <v>59</v>
      </c>
      <c r="E28" s="154"/>
      <c r="F28" s="154"/>
      <c r="G28" s="154"/>
      <c r="H28" s="154"/>
      <c r="I28" s="26" t="s">
        <v>60</v>
      </c>
      <c r="J28" s="100">
        <f>'MEMORIAL DE CÁLCULO'!J43</f>
        <v>8</v>
      </c>
      <c r="K28" s="100"/>
      <c r="L28" s="100"/>
      <c r="M28" s="100"/>
      <c r="N28" s="91" t="e">
        <f>M28/$M$165</f>
        <v>#DIV/0!</v>
      </c>
    </row>
    <row r="29" spans="1:14" s="5" customFormat="1" ht="35.1" customHeight="1" x14ac:dyDescent="0.25">
      <c r="A29" s="26" t="s">
        <v>56</v>
      </c>
      <c r="B29" s="22" t="s">
        <v>371</v>
      </c>
      <c r="C29" s="21" t="s">
        <v>61</v>
      </c>
      <c r="D29" s="155" t="s">
        <v>62</v>
      </c>
      <c r="E29" s="154"/>
      <c r="F29" s="154"/>
      <c r="G29" s="154"/>
      <c r="H29" s="154"/>
      <c r="I29" s="22" t="s">
        <v>63</v>
      </c>
      <c r="J29" s="100">
        <f>'MEMORIAL DE CÁLCULO'!J46</f>
        <v>76.27</v>
      </c>
      <c r="K29" s="100"/>
      <c r="L29" s="100"/>
      <c r="M29" s="100"/>
      <c r="N29" s="91" t="e">
        <f>M29/$M$165</f>
        <v>#DIV/0!</v>
      </c>
    </row>
    <row r="30" spans="1:14" s="5" customFormat="1" ht="66.75" customHeight="1" x14ac:dyDescent="0.25">
      <c r="A30" s="26" t="s">
        <v>57</v>
      </c>
      <c r="B30" s="22" t="s">
        <v>371</v>
      </c>
      <c r="C30" s="21" t="s">
        <v>163</v>
      </c>
      <c r="D30" s="154" t="s">
        <v>162</v>
      </c>
      <c r="E30" s="154"/>
      <c r="F30" s="154"/>
      <c r="G30" s="154"/>
      <c r="H30" s="154"/>
      <c r="I30" s="24" t="s">
        <v>60</v>
      </c>
      <c r="J30" s="100">
        <f>'MEMORIAL DE CÁLCULO'!J49</f>
        <v>14.5</v>
      </c>
      <c r="K30" s="100"/>
      <c r="L30" s="100"/>
      <c r="M30" s="100"/>
      <c r="N30" s="91" t="e">
        <f>M30/$M$165</f>
        <v>#DIV/0!</v>
      </c>
    </row>
    <row r="31" spans="1:14" s="10" customFormat="1" ht="20.100000000000001" customHeight="1" x14ac:dyDescent="0.25">
      <c r="A31" s="244" t="s">
        <v>25</v>
      </c>
      <c r="B31" s="245"/>
      <c r="C31" s="245"/>
      <c r="D31" s="245"/>
      <c r="E31" s="245"/>
      <c r="F31" s="245"/>
      <c r="G31" s="245"/>
      <c r="H31" s="245"/>
      <c r="I31" s="245"/>
      <c r="J31" s="245"/>
      <c r="K31" s="246"/>
      <c r="L31" s="62"/>
      <c r="M31" s="59"/>
      <c r="N31" s="92"/>
    </row>
    <row r="32" spans="1:14" s="4" customFormat="1" ht="9.9499999999999993" customHeight="1" x14ac:dyDescent="0.2">
      <c r="A32" s="197"/>
      <c r="B32" s="197"/>
      <c r="C32" s="197"/>
      <c r="D32" s="197"/>
      <c r="E32" s="197"/>
      <c r="F32" s="197"/>
      <c r="G32" s="197"/>
      <c r="H32" s="197"/>
      <c r="I32" s="197"/>
      <c r="J32" s="197"/>
      <c r="K32" s="197"/>
      <c r="L32" s="197"/>
      <c r="M32" s="197"/>
      <c r="N32" s="92"/>
    </row>
    <row r="33" spans="1:14" s="3" customFormat="1" ht="20.100000000000001" customHeight="1" x14ac:dyDescent="0.25">
      <c r="A33" s="29">
        <v>3</v>
      </c>
      <c r="B33" s="173"/>
      <c r="C33" s="173"/>
      <c r="D33" s="145" t="s">
        <v>28</v>
      </c>
      <c r="E33" s="146"/>
      <c r="F33" s="146"/>
      <c r="G33" s="146"/>
      <c r="H33" s="147"/>
      <c r="I33" s="145"/>
      <c r="J33" s="146"/>
      <c r="K33" s="146"/>
      <c r="L33" s="146"/>
      <c r="M33" s="147"/>
      <c r="N33" s="92"/>
    </row>
    <row r="34" spans="1:14" s="5" customFormat="1" ht="35.1" customHeight="1" x14ac:dyDescent="0.25">
      <c r="A34" s="22" t="s">
        <v>24</v>
      </c>
      <c r="B34" s="22" t="s">
        <v>425</v>
      </c>
      <c r="C34" s="21" t="s">
        <v>426</v>
      </c>
      <c r="D34" s="155" t="s">
        <v>424</v>
      </c>
      <c r="E34" s="154"/>
      <c r="F34" s="154"/>
      <c r="G34" s="154"/>
      <c r="H34" s="154"/>
      <c r="I34" s="24" t="s">
        <v>63</v>
      </c>
      <c r="J34" s="12">
        <f>'MEMORIAL DE CÁLCULO'!J54</f>
        <v>40.21</v>
      </c>
      <c r="K34" s="100"/>
      <c r="L34" s="100"/>
      <c r="M34" s="100"/>
      <c r="N34" s="91" t="e">
        <f>M34/$M$165</f>
        <v>#DIV/0!</v>
      </c>
    </row>
    <row r="35" spans="1:14" s="5" customFormat="1" ht="63.75" customHeight="1" x14ac:dyDescent="0.25">
      <c r="A35" s="22" t="s">
        <v>423</v>
      </c>
      <c r="B35" s="22" t="s">
        <v>371</v>
      </c>
      <c r="C35" s="21" t="s">
        <v>166</v>
      </c>
      <c r="D35" s="155" t="s">
        <v>165</v>
      </c>
      <c r="E35" s="154"/>
      <c r="F35" s="154"/>
      <c r="G35" s="154"/>
      <c r="H35" s="154"/>
      <c r="I35" s="24" t="s">
        <v>60</v>
      </c>
      <c r="J35" s="12">
        <f>'MEMORIAL DE CÁLCULO'!J58</f>
        <v>25.75</v>
      </c>
      <c r="K35" s="100"/>
      <c r="L35" s="100"/>
      <c r="M35" s="100"/>
      <c r="N35" s="91" t="e">
        <f>M35/$M$165</f>
        <v>#DIV/0!</v>
      </c>
    </row>
    <row r="36" spans="1:14" s="10" customFormat="1" ht="20.100000000000001" customHeight="1" x14ac:dyDescent="0.25">
      <c r="A36" s="244" t="s">
        <v>25</v>
      </c>
      <c r="B36" s="245"/>
      <c r="C36" s="245"/>
      <c r="D36" s="245"/>
      <c r="E36" s="245"/>
      <c r="F36" s="245"/>
      <c r="G36" s="245"/>
      <c r="H36" s="245"/>
      <c r="I36" s="245"/>
      <c r="J36" s="245"/>
      <c r="K36" s="246"/>
      <c r="L36" s="62"/>
      <c r="M36" s="59"/>
      <c r="N36" s="92"/>
    </row>
    <row r="37" spans="1:14" s="4" customFormat="1" ht="9.9499999999999993" customHeight="1" x14ac:dyDescent="0.2">
      <c r="A37" s="197"/>
      <c r="B37" s="197"/>
      <c r="C37" s="197"/>
      <c r="D37" s="197"/>
      <c r="E37" s="197"/>
      <c r="F37" s="197"/>
      <c r="G37" s="197"/>
      <c r="H37" s="197"/>
      <c r="I37" s="197"/>
      <c r="J37" s="197"/>
      <c r="K37" s="197"/>
      <c r="L37" s="197"/>
      <c r="M37" s="197"/>
      <c r="N37" s="92"/>
    </row>
    <row r="38" spans="1:14" s="3" customFormat="1" ht="20.100000000000001" customHeight="1" x14ac:dyDescent="0.25">
      <c r="A38" s="29">
        <v>4</v>
      </c>
      <c r="B38" s="173"/>
      <c r="C38" s="173"/>
      <c r="D38" s="145" t="s">
        <v>30</v>
      </c>
      <c r="E38" s="146"/>
      <c r="F38" s="146"/>
      <c r="G38" s="146"/>
      <c r="H38" s="147"/>
      <c r="I38" s="145"/>
      <c r="J38" s="146"/>
      <c r="K38" s="146"/>
      <c r="L38" s="146"/>
      <c r="M38" s="147"/>
      <c r="N38" s="92"/>
    </row>
    <row r="39" spans="1:14" s="5" customFormat="1" ht="68.25" customHeight="1" x14ac:dyDescent="0.25">
      <c r="A39" s="22" t="s">
        <v>26</v>
      </c>
      <c r="B39" s="22" t="s">
        <v>371</v>
      </c>
      <c r="C39" s="21" t="s">
        <v>78</v>
      </c>
      <c r="D39" s="155" t="s">
        <v>79</v>
      </c>
      <c r="E39" s="154"/>
      <c r="F39" s="154"/>
      <c r="G39" s="154"/>
      <c r="H39" s="154"/>
      <c r="I39" s="24" t="s">
        <v>74</v>
      </c>
      <c r="J39" s="12">
        <v>6</v>
      </c>
      <c r="K39" s="100"/>
      <c r="L39" s="100"/>
      <c r="M39" s="100"/>
      <c r="N39" s="91" t="e">
        <f>M39/$M$165</f>
        <v>#DIV/0!</v>
      </c>
    </row>
    <row r="40" spans="1:14" s="5" customFormat="1" ht="68.25" customHeight="1" x14ac:dyDescent="0.25">
      <c r="A40" s="22" t="s">
        <v>75</v>
      </c>
      <c r="B40" s="22" t="s">
        <v>371</v>
      </c>
      <c r="C40" s="21" t="s">
        <v>168</v>
      </c>
      <c r="D40" s="155" t="s">
        <v>167</v>
      </c>
      <c r="E40" s="154"/>
      <c r="F40" s="154"/>
      <c r="G40" s="154"/>
      <c r="H40" s="154"/>
      <c r="I40" s="24" t="s">
        <v>74</v>
      </c>
      <c r="J40" s="12">
        <f>'MEMORIAL DE CÁLCULO'!J65</f>
        <v>2</v>
      </c>
      <c r="K40" s="100"/>
      <c r="L40" s="100"/>
      <c r="M40" s="100"/>
      <c r="N40" s="91" t="e">
        <f>M40/$M$165</f>
        <v>#DIV/0!</v>
      </c>
    </row>
    <row r="41" spans="1:14" s="10" customFormat="1" ht="20.100000000000001" customHeight="1" x14ac:dyDescent="0.25">
      <c r="A41" s="244" t="s">
        <v>25</v>
      </c>
      <c r="B41" s="245"/>
      <c r="C41" s="245"/>
      <c r="D41" s="245"/>
      <c r="E41" s="245"/>
      <c r="F41" s="245"/>
      <c r="G41" s="245"/>
      <c r="H41" s="245"/>
      <c r="I41" s="245"/>
      <c r="J41" s="245"/>
      <c r="K41" s="246"/>
      <c r="L41" s="62"/>
      <c r="M41" s="59"/>
      <c r="N41" s="92"/>
    </row>
    <row r="42" spans="1:14" s="4" customFormat="1" ht="9.9499999999999993" customHeight="1" x14ac:dyDescent="0.2">
      <c r="A42" s="197"/>
      <c r="B42" s="197"/>
      <c r="C42" s="197"/>
      <c r="D42" s="197"/>
      <c r="E42" s="197"/>
      <c r="F42" s="197"/>
      <c r="G42" s="197"/>
      <c r="H42" s="197"/>
      <c r="I42" s="197"/>
      <c r="J42" s="197"/>
      <c r="K42" s="197"/>
      <c r="L42" s="197"/>
      <c r="M42" s="197"/>
      <c r="N42" s="92"/>
    </row>
    <row r="43" spans="1:14" s="3" customFormat="1" ht="20.100000000000001" customHeight="1" x14ac:dyDescent="0.25">
      <c r="A43" s="29">
        <v>5</v>
      </c>
      <c r="B43" s="173"/>
      <c r="C43" s="173"/>
      <c r="D43" s="145" t="s">
        <v>32</v>
      </c>
      <c r="E43" s="146"/>
      <c r="F43" s="146"/>
      <c r="G43" s="146"/>
      <c r="H43" s="147"/>
      <c r="I43" s="145"/>
      <c r="J43" s="146"/>
      <c r="K43" s="146"/>
      <c r="L43" s="146"/>
      <c r="M43" s="147"/>
      <c r="N43" s="92"/>
    </row>
    <row r="44" spans="1:14" s="5" customFormat="1" ht="35.1" customHeight="1" x14ac:dyDescent="0.25">
      <c r="A44" s="22" t="s">
        <v>27</v>
      </c>
      <c r="B44" s="22" t="s">
        <v>371</v>
      </c>
      <c r="C44" s="21" t="s">
        <v>81</v>
      </c>
      <c r="D44" s="154" t="s">
        <v>83</v>
      </c>
      <c r="E44" s="154"/>
      <c r="F44" s="154"/>
      <c r="G44" s="154"/>
      <c r="H44" s="154"/>
      <c r="I44" s="24" t="s">
        <v>60</v>
      </c>
      <c r="J44" s="12">
        <f>'MEMORIAL DE CÁLCULO'!J69</f>
        <v>12.96</v>
      </c>
      <c r="K44" s="100"/>
      <c r="L44" s="100"/>
      <c r="M44" s="100"/>
      <c r="N44" s="91" t="e">
        <f t="shared" ref="N44:N49" si="0">M44/$M$165</f>
        <v>#DIV/0!</v>
      </c>
    </row>
    <row r="45" spans="1:14" s="5" customFormat="1" ht="45" customHeight="1" x14ac:dyDescent="0.25">
      <c r="A45" s="22" t="s">
        <v>76</v>
      </c>
      <c r="B45" s="22" t="s">
        <v>371</v>
      </c>
      <c r="C45" s="21" t="s">
        <v>84</v>
      </c>
      <c r="D45" s="155" t="s">
        <v>85</v>
      </c>
      <c r="E45" s="154"/>
      <c r="F45" s="154"/>
      <c r="G45" s="154"/>
      <c r="H45" s="154"/>
      <c r="I45" s="23" t="s">
        <v>60</v>
      </c>
      <c r="J45" s="12">
        <f>'MEMORIAL DE CÁLCULO'!J72</f>
        <v>11.22</v>
      </c>
      <c r="K45" s="100"/>
      <c r="L45" s="100"/>
      <c r="M45" s="100"/>
      <c r="N45" s="91" t="e">
        <f t="shared" si="0"/>
        <v>#DIV/0!</v>
      </c>
    </row>
    <row r="46" spans="1:14" s="5" customFormat="1" ht="45" customHeight="1" x14ac:dyDescent="0.25">
      <c r="A46" s="22" t="s">
        <v>560</v>
      </c>
      <c r="B46" s="22" t="s">
        <v>371</v>
      </c>
      <c r="C46" s="21" t="s">
        <v>170</v>
      </c>
      <c r="D46" s="155" t="s">
        <v>169</v>
      </c>
      <c r="E46" s="154"/>
      <c r="F46" s="154"/>
      <c r="G46" s="154"/>
      <c r="H46" s="154"/>
      <c r="I46" s="23" t="s">
        <v>60</v>
      </c>
      <c r="J46" s="12">
        <f>'MEMORIAL DE CÁLCULO'!J75</f>
        <v>0.6</v>
      </c>
      <c r="K46" s="100"/>
      <c r="L46" s="100"/>
      <c r="M46" s="100"/>
      <c r="N46" s="91" t="e">
        <f t="shared" si="0"/>
        <v>#DIV/0!</v>
      </c>
    </row>
    <row r="47" spans="1:14" s="5" customFormat="1" ht="35.1" customHeight="1" x14ac:dyDescent="0.25">
      <c r="A47" s="22" t="s">
        <v>561</v>
      </c>
      <c r="B47" s="22" t="s">
        <v>371</v>
      </c>
      <c r="C47" s="27" t="s">
        <v>102</v>
      </c>
      <c r="D47" s="278" t="s">
        <v>103</v>
      </c>
      <c r="E47" s="154"/>
      <c r="F47" s="154"/>
      <c r="G47" s="154"/>
      <c r="H47" s="154"/>
      <c r="I47" s="23" t="s">
        <v>63</v>
      </c>
      <c r="J47" s="12">
        <f>'MEMORIAL DE CÁLCULO'!J78</f>
        <v>11.7</v>
      </c>
      <c r="K47" s="100"/>
      <c r="L47" s="100"/>
      <c r="M47" s="100"/>
      <c r="N47" s="91" t="e">
        <f t="shared" si="0"/>
        <v>#DIV/0!</v>
      </c>
    </row>
    <row r="48" spans="1:14" s="5" customFormat="1" ht="52.5" customHeight="1" x14ac:dyDescent="0.25">
      <c r="A48" s="22" t="s">
        <v>562</v>
      </c>
      <c r="B48" s="22" t="s">
        <v>371</v>
      </c>
      <c r="C48" s="27" t="s">
        <v>84</v>
      </c>
      <c r="D48" s="155" t="s">
        <v>377</v>
      </c>
      <c r="E48" s="154"/>
      <c r="F48" s="154"/>
      <c r="G48" s="154"/>
      <c r="H48" s="154"/>
      <c r="I48" s="25" t="s">
        <v>60</v>
      </c>
      <c r="J48" s="12">
        <f>'MEMORIAL DE CÁLCULO'!J81</f>
        <v>2.2000000000000002</v>
      </c>
      <c r="K48" s="100"/>
      <c r="L48" s="100"/>
      <c r="M48" s="100"/>
      <c r="N48" s="91" t="e">
        <f t="shared" si="0"/>
        <v>#DIV/0!</v>
      </c>
    </row>
    <row r="49" spans="1:14" s="5" customFormat="1" ht="45" customHeight="1" x14ac:dyDescent="0.25">
      <c r="A49" s="22" t="s">
        <v>563</v>
      </c>
      <c r="B49" s="22" t="s">
        <v>371</v>
      </c>
      <c r="C49" s="27" t="s">
        <v>240</v>
      </c>
      <c r="D49" s="155" t="s">
        <v>239</v>
      </c>
      <c r="E49" s="154"/>
      <c r="F49" s="154"/>
      <c r="G49" s="154"/>
      <c r="H49" s="154"/>
      <c r="I49" s="25" t="s">
        <v>60</v>
      </c>
      <c r="J49" s="12">
        <f>'MEMORIAL DE CÁLCULO'!J84</f>
        <v>2.2000000000000002</v>
      </c>
      <c r="K49" s="100"/>
      <c r="L49" s="100"/>
      <c r="M49" s="100"/>
      <c r="N49" s="91" t="e">
        <f t="shared" si="0"/>
        <v>#DIV/0!</v>
      </c>
    </row>
    <row r="50" spans="1:14" s="10" customFormat="1" ht="20.100000000000001" customHeight="1" x14ac:dyDescent="0.25">
      <c r="A50" s="244" t="s">
        <v>25</v>
      </c>
      <c r="B50" s="245"/>
      <c r="C50" s="245"/>
      <c r="D50" s="245"/>
      <c r="E50" s="245"/>
      <c r="F50" s="245"/>
      <c r="G50" s="245"/>
      <c r="H50" s="245"/>
      <c r="I50" s="245"/>
      <c r="J50" s="245"/>
      <c r="K50" s="246"/>
      <c r="L50" s="62"/>
      <c r="M50" s="59"/>
      <c r="N50" s="92"/>
    </row>
    <row r="51" spans="1:14" s="4" customFormat="1" ht="9.9499999999999993" customHeight="1" x14ac:dyDescent="0.2">
      <c r="A51" s="197"/>
      <c r="B51" s="197"/>
      <c r="C51" s="197"/>
      <c r="D51" s="197"/>
      <c r="E51" s="197"/>
      <c r="F51" s="197"/>
      <c r="G51" s="197"/>
      <c r="H51" s="197"/>
      <c r="I51" s="197"/>
      <c r="J51" s="197"/>
      <c r="K51" s="197"/>
      <c r="L51" s="197"/>
      <c r="M51" s="197"/>
      <c r="N51" s="92"/>
    </row>
    <row r="52" spans="1:14" s="3" customFormat="1" ht="20.100000000000001" customHeight="1" x14ac:dyDescent="0.25">
      <c r="A52" s="29">
        <v>6</v>
      </c>
      <c r="B52" s="173"/>
      <c r="C52" s="173"/>
      <c r="D52" s="145" t="s">
        <v>34</v>
      </c>
      <c r="E52" s="146"/>
      <c r="F52" s="146"/>
      <c r="G52" s="146"/>
      <c r="H52" s="147"/>
      <c r="I52" s="145"/>
      <c r="J52" s="146"/>
      <c r="K52" s="146"/>
      <c r="L52" s="146"/>
      <c r="M52" s="147"/>
      <c r="N52" s="92"/>
    </row>
    <row r="53" spans="1:14" s="5" customFormat="1" ht="35.1" customHeight="1" x14ac:dyDescent="0.25">
      <c r="A53" s="22" t="s">
        <v>29</v>
      </c>
      <c r="B53" s="22" t="s">
        <v>371</v>
      </c>
      <c r="C53" s="27" t="s">
        <v>86</v>
      </c>
      <c r="D53" s="278" t="s">
        <v>87</v>
      </c>
      <c r="E53" s="154"/>
      <c r="F53" s="154"/>
      <c r="G53" s="154"/>
      <c r="H53" s="154"/>
      <c r="I53" s="23" t="s">
        <v>60</v>
      </c>
      <c r="J53" s="12">
        <f>'MEMORIAL DE CÁLCULO'!J88</f>
        <v>14.02</v>
      </c>
      <c r="K53" s="12"/>
      <c r="L53" s="100"/>
      <c r="M53" s="12"/>
      <c r="N53" s="91" t="e">
        <f>M53/$M$165</f>
        <v>#DIV/0!</v>
      </c>
    </row>
    <row r="54" spans="1:14" s="10" customFormat="1" ht="20.100000000000001" customHeight="1" x14ac:dyDescent="0.25">
      <c r="A54" s="244" t="s">
        <v>25</v>
      </c>
      <c r="B54" s="245"/>
      <c r="C54" s="245"/>
      <c r="D54" s="245"/>
      <c r="E54" s="245"/>
      <c r="F54" s="245"/>
      <c r="G54" s="245"/>
      <c r="H54" s="245"/>
      <c r="I54" s="245"/>
      <c r="J54" s="245"/>
      <c r="K54" s="246"/>
      <c r="L54" s="62"/>
      <c r="M54" s="59"/>
      <c r="N54" s="91"/>
    </row>
    <row r="55" spans="1:14" s="4" customFormat="1" ht="9.9499999999999993" customHeight="1" x14ac:dyDescent="0.2">
      <c r="A55" s="197"/>
      <c r="B55" s="197"/>
      <c r="C55" s="197"/>
      <c r="D55" s="197"/>
      <c r="E55" s="197"/>
      <c r="F55" s="197"/>
      <c r="G55" s="197"/>
      <c r="H55" s="197"/>
      <c r="I55" s="197"/>
      <c r="J55" s="197"/>
      <c r="K55" s="197"/>
      <c r="L55" s="197"/>
      <c r="M55" s="197"/>
      <c r="N55" s="92"/>
    </row>
    <row r="56" spans="1:14" s="3" customFormat="1" ht="20.100000000000001" customHeight="1" x14ac:dyDescent="0.25">
      <c r="A56" s="29">
        <v>7</v>
      </c>
      <c r="B56" s="22"/>
      <c r="C56" s="21"/>
      <c r="D56" s="280" t="s">
        <v>36</v>
      </c>
      <c r="E56" s="280"/>
      <c r="F56" s="280"/>
      <c r="G56" s="280"/>
      <c r="H56" s="280"/>
      <c r="I56" s="25"/>
      <c r="J56" s="12"/>
      <c r="K56" s="100"/>
      <c r="L56" s="100"/>
      <c r="M56" s="100"/>
      <c r="N56" s="92"/>
    </row>
    <row r="57" spans="1:14" s="3" customFormat="1" ht="49.5" customHeight="1" x14ac:dyDescent="0.25">
      <c r="A57" s="22" t="s">
        <v>31</v>
      </c>
      <c r="B57" s="22" t="s">
        <v>371</v>
      </c>
      <c r="C57" s="21" t="s">
        <v>431</v>
      </c>
      <c r="D57" s="155" t="s">
        <v>437</v>
      </c>
      <c r="E57" s="154"/>
      <c r="F57" s="154"/>
      <c r="G57" s="154"/>
      <c r="H57" s="154"/>
      <c r="I57" s="25" t="s">
        <v>430</v>
      </c>
      <c r="J57" s="12">
        <f>'MEMORIAL DE CÁLCULO'!J92</f>
        <v>3.74</v>
      </c>
      <c r="K57" s="100"/>
      <c r="L57" s="100"/>
      <c r="M57" s="100"/>
      <c r="N57" s="92"/>
    </row>
    <row r="58" spans="1:14" s="3" customFormat="1" ht="51" customHeight="1" x14ac:dyDescent="0.25">
      <c r="A58" s="22" t="s">
        <v>82</v>
      </c>
      <c r="B58" s="22" t="s">
        <v>371</v>
      </c>
      <c r="C58" s="21" t="s">
        <v>433</v>
      </c>
      <c r="D58" s="155" t="s">
        <v>432</v>
      </c>
      <c r="E58" s="154"/>
      <c r="F58" s="154"/>
      <c r="G58" s="154"/>
      <c r="H58" s="154"/>
      <c r="I58" s="25" t="s">
        <v>430</v>
      </c>
      <c r="J58" s="12">
        <f>J59</f>
        <v>208.91</v>
      </c>
      <c r="K58" s="100"/>
      <c r="L58" s="100"/>
      <c r="M58" s="100"/>
      <c r="N58" s="92"/>
    </row>
    <row r="59" spans="1:14" s="5" customFormat="1" ht="66" customHeight="1" x14ac:dyDescent="0.25">
      <c r="A59" s="22" t="s">
        <v>101</v>
      </c>
      <c r="B59" s="22" t="s">
        <v>371</v>
      </c>
      <c r="C59" s="21" t="s">
        <v>431</v>
      </c>
      <c r="D59" s="155" t="s">
        <v>429</v>
      </c>
      <c r="E59" s="154"/>
      <c r="F59" s="154"/>
      <c r="G59" s="154"/>
      <c r="H59" s="154"/>
      <c r="I59" s="25" t="s">
        <v>430</v>
      </c>
      <c r="J59" s="12">
        <f>'MEMORIAL DE CÁLCULO'!J99</f>
        <v>208.91</v>
      </c>
      <c r="K59" s="100"/>
      <c r="L59" s="100"/>
      <c r="M59" s="100"/>
      <c r="N59" s="91" t="e">
        <f>M59/$M$165</f>
        <v>#DIV/0!</v>
      </c>
    </row>
    <row r="60" spans="1:14" s="10" customFormat="1" ht="20.100000000000001" customHeight="1" x14ac:dyDescent="0.25">
      <c r="A60" s="244" t="s">
        <v>25</v>
      </c>
      <c r="B60" s="245"/>
      <c r="C60" s="245"/>
      <c r="D60" s="245"/>
      <c r="E60" s="245"/>
      <c r="F60" s="245"/>
      <c r="G60" s="245"/>
      <c r="H60" s="245"/>
      <c r="I60" s="245"/>
      <c r="J60" s="245"/>
      <c r="K60" s="246"/>
      <c r="L60" s="62"/>
      <c r="M60" s="59"/>
      <c r="N60" s="92"/>
    </row>
    <row r="61" spans="1:14" s="4" customFormat="1" ht="9.9499999999999993" customHeight="1" x14ac:dyDescent="0.2">
      <c r="A61" s="197"/>
      <c r="B61" s="197"/>
      <c r="C61" s="197"/>
      <c r="D61" s="197"/>
      <c r="E61" s="197"/>
      <c r="F61" s="197"/>
      <c r="G61" s="197"/>
      <c r="H61" s="197"/>
      <c r="I61" s="197"/>
      <c r="J61" s="197"/>
      <c r="K61" s="197"/>
      <c r="L61" s="197"/>
      <c r="M61" s="197"/>
      <c r="N61" s="92"/>
    </row>
    <row r="62" spans="1:14" s="3" customFormat="1" ht="20.100000000000001" customHeight="1" x14ac:dyDescent="0.25">
      <c r="A62" s="29">
        <v>8</v>
      </c>
      <c r="B62" s="173"/>
      <c r="C62" s="173"/>
      <c r="D62" s="145" t="s">
        <v>37</v>
      </c>
      <c r="E62" s="146"/>
      <c r="F62" s="146"/>
      <c r="G62" s="146"/>
      <c r="H62" s="147"/>
      <c r="I62" s="145"/>
      <c r="J62" s="146"/>
      <c r="K62" s="146"/>
      <c r="L62" s="146"/>
      <c r="M62" s="147"/>
      <c r="N62" s="92"/>
    </row>
    <row r="63" spans="1:14" s="5" customFormat="1" ht="42" customHeight="1" x14ac:dyDescent="0.25">
      <c r="A63" s="22" t="s">
        <v>33</v>
      </c>
      <c r="B63" s="22" t="s">
        <v>371</v>
      </c>
      <c r="C63" s="27" t="s">
        <v>439</v>
      </c>
      <c r="D63" s="155" t="s">
        <v>438</v>
      </c>
      <c r="E63" s="154"/>
      <c r="F63" s="154"/>
      <c r="G63" s="154"/>
      <c r="H63" s="154"/>
      <c r="I63" s="23" t="s">
        <v>60</v>
      </c>
      <c r="J63" s="12">
        <f>'MEMORIAL DE CÁLCULO'!J103</f>
        <v>147.99</v>
      </c>
      <c r="K63" s="12"/>
      <c r="L63" s="100"/>
      <c r="M63" s="12"/>
      <c r="N63" s="93" t="e">
        <f>M63/$M$165</f>
        <v>#DIV/0!</v>
      </c>
    </row>
    <row r="64" spans="1:14" s="10" customFormat="1" ht="20.100000000000001" customHeight="1" x14ac:dyDescent="0.25">
      <c r="A64" s="244" t="s">
        <v>25</v>
      </c>
      <c r="B64" s="245"/>
      <c r="C64" s="245"/>
      <c r="D64" s="245"/>
      <c r="E64" s="245"/>
      <c r="F64" s="245"/>
      <c r="G64" s="245"/>
      <c r="H64" s="245"/>
      <c r="I64" s="245"/>
      <c r="J64" s="245"/>
      <c r="K64" s="246"/>
      <c r="L64" s="62"/>
      <c r="M64" s="59"/>
      <c r="N64" s="92"/>
    </row>
    <row r="65" spans="1:14" s="4" customFormat="1" ht="9.9499999999999993" customHeight="1" x14ac:dyDescent="0.2">
      <c r="A65" s="197"/>
      <c r="B65" s="197"/>
      <c r="C65" s="197"/>
      <c r="D65" s="197"/>
      <c r="E65" s="197"/>
      <c r="F65" s="197"/>
      <c r="G65" s="197"/>
      <c r="H65" s="197"/>
      <c r="I65" s="197"/>
      <c r="J65" s="197"/>
      <c r="K65" s="197"/>
      <c r="L65" s="197"/>
      <c r="M65" s="197"/>
      <c r="N65" s="92"/>
    </row>
    <row r="66" spans="1:14" s="3" customFormat="1" ht="20.100000000000001" customHeight="1" x14ac:dyDescent="0.25">
      <c r="A66" s="29">
        <v>9</v>
      </c>
      <c r="B66" s="173"/>
      <c r="C66" s="173"/>
      <c r="D66" s="145" t="s">
        <v>39</v>
      </c>
      <c r="E66" s="146"/>
      <c r="F66" s="146"/>
      <c r="G66" s="146"/>
      <c r="H66" s="147"/>
      <c r="I66" s="145"/>
      <c r="J66" s="146"/>
      <c r="K66" s="146"/>
      <c r="L66" s="146"/>
      <c r="M66" s="147"/>
      <c r="N66" s="92"/>
    </row>
    <row r="67" spans="1:14" s="5" customFormat="1" ht="35.1" customHeight="1" x14ac:dyDescent="0.25">
      <c r="A67" s="22" t="s">
        <v>35</v>
      </c>
      <c r="B67" s="22" t="s">
        <v>371</v>
      </c>
      <c r="C67" s="27" t="s">
        <v>92</v>
      </c>
      <c r="D67" s="278" t="s">
        <v>94</v>
      </c>
      <c r="E67" s="154"/>
      <c r="F67" s="154"/>
      <c r="G67" s="154"/>
      <c r="H67" s="154"/>
      <c r="I67" s="23" t="s">
        <v>60</v>
      </c>
      <c r="J67" s="12">
        <f>'MEMORIAL DE CÁLCULO'!J112</f>
        <v>50.56</v>
      </c>
      <c r="K67" s="12"/>
      <c r="L67" s="100"/>
      <c r="M67" s="12"/>
      <c r="N67" s="91" t="e">
        <f>M67/$M$165</f>
        <v>#DIV/0!</v>
      </c>
    </row>
    <row r="68" spans="1:14" s="5" customFormat="1" ht="45" customHeight="1" x14ac:dyDescent="0.25">
      <c r="A68" s="22" t="s">
        <v>564</v>
      </c>
      <c r="B68" s="22" t="s">
        <v>371</v>
      </c>
      <c r="C68" s="21" t="s">
        <v>93</v>
      </c>
      <c r="D68" s="278" t="s">
        <v>95</v>
      </c>
      <c r="E68" s="154"/>
      <c r="F68" s="154"/>
      <c r="G68" s="154"/>
      <c r="H68" s="154"/>
      <c r="I68" s="23" t="s">
        <v>60</v>
      </c>
      <c r="J68" s="12">
        <f>'MEMORIAL DE CÁLCULO'!J115</f>
        <v>2.97</v>
      </c>
      <c r="K68" s="12"/>
      <c r="L68" s="100"/>
      <c r="M68" s="12"/>
      <c r="N68" s="91" t="e">
        <f>M68/$M$165</f>
        <v>#DIV/0!</v>
      </c>
    </row>
    <row r="69" spans="1:14" s="5" customFormat="1" ht="54.95" customHeight="1" x14ac:dyDescent="0.25">
      <c r="A69" s="22" t="s">
        <v>565</v>
      </c>
      <c r="B69" s="22" t="s">
        <v>371</v>
      </c>
      <c r="C69" s="21" t="s">
        <v>155</v>
      </c>
      <c r="D69" s="155" t="s">
        <v>154</v>
      </c>
      <c r="E69" s="154"/>
      <c r="F69" s="154"/>
      <c r="G69" s="154"/>
      <c r="H69" s="154"/>
      <c r="I69" s="23" t="s">
        <v>60</v>
      </c>
      <c r="J69" s="12">
        <f>'MEMORIAL DE CÁLCULO'!J119</f>
        <v>2.9</v>
      </c>
      <c r="K69" s="12"/>
      <c r="L69" s="100"/>
      <c r="M69" s="12"/>
      <c r="N69" s="91" t="e">
        <f>M69/$M$165</f>
        <v>#DIV/0!</v>
      </c>
    </row>
    <row r="70" spans="1:14" s="5" customFormat="1" ht="35.1" customHeight="1" x14ac:dyDescent="0.25">
      <c r="A70" s="22" t="s">
        <v>566</v>
      </c>
      <c r="B70" s="22" t="s">
        <v>371</v>
      </c>
      <c r="C70" s="27" t="s">
        <v>99</v>
      </c>
      <c r="D70" s="278" t="s">
        <v>100</v>
      </c>
      <c r="E70" s="154"/>
      <c r="F70" s="154"/>
      <c r="G70" s="154"/>
      <c r="H70" s="154"/>
      <c r="I70" s="23" t="s">
        <v>60</v>
      </c>
      <c r="J70" s="12">
        <f>'MEMORIAL DE CÁLCULO'!J122</f>
        <v>50.56</v>
      </c>
      <c r="K70" s="12"/>
      <c r="L70" s="100"/>
      <c r="M70" s="12"/>
      <c r="N70" s="91" t="e">
        <f>M70/$M$165</f>
        <v>#DIV/0!</v>
      </c>
    </row>
    <row r="71" spans="1:14" s="5" customFormat="1" ht="45" customHeight="1" x14ac:dyDescent="0.25">
      <c r="A71" s="22" t="s">
        <v>567</v>
      </c>
      <c r="B71" s="22" t="s">
        <v>371</v>
      </c>
      <c r="C71" s="27" t="s">
        <v>176</v>
      </c>
      <c r="D71" s="155" t="s">
        <v>175</v>
      </c>
      <c r="E71" s="154"/>
      <c r="F71" s="154"/>
      <c r="G71" s="154"/>
      <c r="H71" s="154"/>
      <c r="I71" s="23" t="s">
        <v>60</v>
      </c>
      <c r="J71" s="12">
        <f>'MEMORIAL DE CÁLCULO'!J125</f>
        <v>50.56</v>
      </c>
      <c r="K71" s="12"/>
      <c r="L71" s="100"/>
      <c r="M71" s="12"/>
      <c r="N71" s="91" t="e">
        <f>M71/$M$165</f>
        <v>#DIV/0!</v>
      </c>
    </row>
    <row r="72" spans="1:14" s="10" customFormat="1" ht="20.100000000000001" customHeight="1" x14ac:dyDescent="0.25">
      <c r="A72" s="244" t="s">
        <v>25</v>
      </c>
      <c r="B72" s="245"/>
      <c r="C72" s="245"/>
      <c r="D72" s="245"/>
      <c r="E72" s="245"/>
      <c r="F72" s="245"/>
      <c r="G72" s="245"/>
      <c r="H72" s="245"/>
      <c r="I72" s="245"/>
      <c r="J72" s="245"/>
      <c r="K72" s="246"/>
      <c r="L72" s="62"/>
      <c r="M72" s="59"/>
      <c r="N72" s="92"/>
    </row>
    <row r="73" spans="1:14" s="4" customFormat="1" ht="9.9499999999999993" customHeight="1" x14ac:dyDescent="0.2">
      <c r="A73" s="197"/>
      <c r="B73" s="197"/>
      <c r="C73" s="197"/>
      <c r="D73" s="197"/>
      <c r="E73" s="197"/>
      <c r="F73" s="197"/>
      <c r="G73" s="197"/>
      <c r="H73" s="197"/>
      <c r="I73" s="197"/>
      <c r="J73" s="197"/>
      <c r="K73" s="197"/>
      <c r="L73" s="197"/>
      <c r="M73" s="197"/>
      <c r="N73" s="92"/>
    </row>
    <row r="74" spans="1:14" s="3" customFormat="1" ht="20.100000000000001" customHeight="1" x14ac:dyDescent="0.25">
      <c r="A74" s="29">
        <v>10</v>
      </c>
      <c r="B74" s="173"/>
      <c r="C74" s="173"/>
      <c r="D74" s="145" t="s">
        <v>41</v>
      </c>
      <c r="E74" s="146"/>
      <c r="F74" s="146"/>
      <c r="G74" s="146"/>
      <c r="H74" s="147"/>
      <c r="I74" s="145"/>
      <c r="J74" s="146"/>
      <c r="K74" s="146"/>
      <c r="L74" s="146"/>
      <c r="M74" s="147"/>
      <c r="N74" s="92"/>
    </row>
    <row r="75" spans="1:14" s="5" customFormat="1" ht="35.1" customHeight="1" x14ac:dyDescent="0.25">
      <c r="A75" s="22" t="s">
        <v>396</v>
      </c>
      <c r="B75" s="22" t="s">
        <v>371</v>
      </c>
      <c r="C75" s="27" t="s">
        <v>178</v>
      </c>
      <c r="D75" s="155" t="s">
        <v>177</v>
      </c>
      <c r="E75" s="154"/>
      <c r="F75" s="154"/>
      <c r="G75" s="154"/>
      <c r="H75" s="154"/>
      <c r="I75" s="23" t="s">
        <v>60</v>
      </c>
      <c r="J75" s="12">
        <f>'MEMORIAL DE CÁLCULO'!J129</f>
        <v>47.09</v>
      </c>
      <c r="K75" s="12"/>
      <c r="L75" s="100"/>
      <c r="M75" s="12"/>
      <c r="N75" s="91" t="e">
        <f>M75/$M$165</f>
        <v>#DIV/0!</v>
      </c>
    </row>
    <row r="76" spans="1:14" s="5" customFormat="1" ht="54.95" customHeight="1" x14ac:dyDescent="0.25">
      <c r="A76" s="22" t="s">
        <v>448</v>
      </c>
      <c r="B76" s="22" t="s">
        <v>371</v>
      </c>
      <c r="C76" s="21" t="s">
        <v>530</v>
      </c>
      <c r="D76" s="200" t="s">
        <v>559</v>
      </c>
      <c r="E76" s="201"/>
      <c r="F76" s="201"/>
      <c r="G76" s="201"/>
      <c r="H76" s="201"/>
      <c r="I76" s="23" t="s">
        <v>60</v>
      </c>
      <c r="J76" s="12">
        <f>'MEMORIAL DE CÁLCULO'!J132</f>
        <v>164.31</v>
      </c>
      <c r="K76" s="12"/>
      <c r="L76" s="100"/>
      <c r="M76" s="12"/>
      <c r="N76" s="93" t="e">
        <f>M76/$M$165</f>
        <v>#DIV/0!</v>
      </c>
    </row>
    <row r="77" spans="1:14" s="5" customFormat="1" ht="45" customHeight="1" x14ac:dyDescent="0.25">
      <c r="A77" s="22" t="s">
        <v>449</v>
      </c>
      <c r="B77" s="22" t="s">
        <v>371</v>
      </c>
      <c r="C77" s="21" t="s">
        <v>267</v>
      </c>
      <c r="D77" s="155" t="s">
        <v>266</v>
      </c>
      <c r="E77" s="154"/>
      <c r="F77" s="154"/>
      <c r="G77" s="154"/>
      <c r="H77" s="154"/>
      <c r="I77" s="25" t="s">
        <v>60</v>
      </c>
      <c r="J77" s="12">
        <f>'MEMORIAL DE CÁLCULO'!J135</f>
        <v>164.31</v>
      </c>
      <c r="K77" s="12"/>
      <c r="L77" s="100"/>
      <c r="M77" s="12"/>
      <c r="N77" s="91" t="e">
        <f>M77/$M$165</f>
        <v>#DIV/0!</v>
      </c>
    </row>
    <row r="78" spans="1:14" s="5" customFormat="1" ht="66" customHeight="1" x14ac:dyDescent="0.25">
      <c r="A78" s="22" t="s">
        <v>450</v>
      </c>
      <c r="B78" s="22" t="s">
        <v>371</v>
      </c>
      <c r="C78" s="21" t="s">
        <v>270</v>
      </c>
      <c r="D78" s="155" t="s">
        <v>269</v>
      </c>
      <c r="E78" s="154"/>
      <c r="F78" s="154"/>
      <c r="G78" s="154"/>
      <c r="H78" s="154"/>
      <c r="I78" s="25" t="s">
        <v>63</v>
      </c>
      <c r="J78" s="12">
        <f>'MEMORIAL DE CÁLCULO'!J139</f>
        <v>116.18</v>
      </c>
      <c r="K78" s="12"/>
      <c r="L78" s="100"/>
      <c r="M78" s="12"/>
      <c r="N78" s="91" t="e">
        <f>M78/$M$165</f>
        <v>#DIV/0!</v>
      </c>
    </row>
    <row r="79" spans="1:14" s="5" customFormat="1" ht="45" customHeight="1" x14ac:dyDescent="0.25">
      <c r="A79" s="22" t="s">
        <v>451</v>
      </c>
      <c r="B79" s="22" t="s">
        <v>371</v>
      </c>
      <c r="C79" s="21" t="s">
        <v>104</v>
      </c>
      <c r="D79" s="278" t="s">
        <v>105</v>
      </c>
      <c r="E79" s="154"/>
      <c r="F79" s="154"/>
      <c r="G79" s="154"/>
      <c r="H79" s="154"/>
      <c r="I79" s="23" t="s">
        <v>63</v>
      </c>
      <c r="J79" s="12">
        <f>'MEMORIAL DE CÁLCULO'!J145</f>
        <v>7.6</v>
      </c>
      <c r="K79" s="12"/>
      <c r="L79" s="100"/>
      <c r="M79" s="12"/>
      <c r="N79" s="91" t="e">
        <f>M79/$M$165</f>
        <v>#DIV/0!</v>
      </c>
    </row>
    <row r="80" spans="1:14" s="10" customFormat="1" ht="20.100000000000001" customHeight="1" x14ac:dyDescent="0.25">
      <c r="A80" s="244" t="s">
        <v>25</v>
      </c>
      <c r="B80" s="245"/>
      <c r="C80" s="245"/>
      <c r="D80" s="245"/>
      <c r="E80" s="245"/>
      <c r="F80" s="245"/>
      <c r="G80" s="245"/>
      <c r="H80" s="245"/>
      <c r="I80" s="245"/>
      <c r="J80" s="245"/>
      <c r="K80" s="246"/>
      <c r="L80" s="62"/>
      <c r="M80" s="59"/>
      <c r="N80" s="92"/>
    </row>
    <row r="81" spans="1:14" s="4" customFormat="1" ht="9.9499999999999993" customHeight="1" x14ac:dyDescent="0.2">
      <c r="A81" s="197"/>
      <c r="B81" s="197"/>
      <c r="C81" s="197"/>
      <c r="D81" s="197"/>
      <c r="E81" s="197"/>
      <c r="F81" s="197"/>
      <c r="G81" s="197"/>
      <c r="H81" s="197"/>
      <c r="I81" s="197"/>
      <c r="J81" s="197"/>
      <c r="K81" s="197"/>
      <c r="L81" s="197"/>
      <c r="M81" s="197"/>
      <c r="N81" s="92"/>
    </row>
    <row r="82" spans="1:14" s="3" customFormat="1" ht="20.100000000000001" customHeight="1" x14ac:dyDescent="0.25">
      <c r="A82" s="29">
        <v>11</v>
      </c>
      <c r="B82" s="173"/>
      <c r="C82" s="173"/>
      <c r="D82" s="145" t="s">
        <v>44</v>
      </c>
      <c r="E82" s="146"/>
      <c r="F82" s="146"/>
      <c r="G82" s="146"/>
      <c r="H82" s="147"/>
      <c r="I82" s="145"/>
      <c r="J82" s="146"/>
      <c r="K82" s="146"/>
      <c r="L82" s="146"/>
      <c r="M82" s="147"/>
      <c r="N82" s="92"/>
    </row>
    <row r="83" spans="1:14" s="5" customFormat="1" ht="45" customHeight="1" x14ac:dyDescent="0.25">
      <c r="A83" s="22" t="s">
        <v>38</v>
      </c>
      <c r="B83" s="22" t="s">
        <v>371</v>
      </c>
      <c r="C83" s="21" t="s">
        <v>193</v>
      </c>
      <c r="D83" s="155" t="s">
        <v>192</v>
      </c>
      <c r="E83" s="154"/>
      <c r="F83" s="154"/>
      <c r="G83" s="154"/>
      <c r="H83" s="154"/>
      <c r="I83" s="23" t="s">
        <v>74</v>
      </c>
      <c r="J83" s="12">
        <f>'MEMORIAL DE CÁLCULO'!J152</f>
        <v>1</v>
      </c>
      <c r="K83" s="12"/>
      <c r="L83" s="100"/>
      <c r="M83" s="12"/>
      <c r="N83" s="91" t="e">
        <f t="shared" ref="N83:N98" si="1">M83/$M$165</f>
        <v>#DIV/0!</v>
      </c>
    </row>
    <row r="84" spans="1:14" s="5" customFormat="1" ht="64.5" customHeight="1" x14ac:dyDescent="0.25">
      <c r="A84" s="22" t="s">
        <v>397</v>
      </c>
      <c r="B84" s="22" t="s">
        <v>371</v>
      </c>
      <c r="C84" s="27" t="s">
        <v>195</v>
      </c>
      <c r="D84" s="155" t="s">
        <v>194</v>
      </c>
      <c r="E84" s="154"/>
      <c r="F84" s="154"/>
      <c r="G84" s="154"/>
      <c r="H84" s="154"/>
      <c r="I84" s="24" t="s">
        <v>74</v>
      </c>
      <c r="J84" s="12">
        <f>'MEMORIAL DE CÁLCULO'!J155</f>
        <v>1</v>
      </c>
      <c r="K84" s="12"/>
      <c r="L84" s="100"/>
      <c r="M84" s="12"/>
      <c r="N84" s="91" t="e">
        <f t="shared" si="1"/>
        <v>#DIV/0!</v>
      </c>
    </row>
    <row r="85" spans="1:14" s="5" customFormat="1" ht="79.5" customHeight="1" x14ac:dyDescent="0.25">
      <c r="A85" s="22" t="s">
        <v>398</v>
      </c>
      <c r="B85" s="22" t="s">
        <v>371</v>
      </c>
      <c r="C85" s="27" t="s">
        <v>197</v>
      </c>
      <c r="D85" s="155" t="s">
        <v>196</v>
      </c>
      <c r="E85" s="154"/>
      <c r="F85" s="154"/>
      <c r="G85" s="154"/>
      <c r="H85" s="154"/>
      <c r="I85" s="24" t="s">
        <v>74</v>
      </c>
      <c r="J85" s="12">
        <f>'MEMORIAL DE CÁLCULO'!J158</f>
        <v>1</v>
      </c>
      <c r="K85" s="12"/>
      <c r="L85" s="100"/>
      <c r="M85" s="12"/>
      <c r="N85" s="91" t="e">
        <f t="shared" si="1"/>
        <v>#DIV/0!</v>
      </c>
    </row>
    <row r="86" spans="1:14" s="5" customFormat="1" ht="35.1" customHeight="1" x14ac:dyDescent="0.25">
      <c r="A86" s="22" t="s">
        <v>399</v>
      </c>
      <c r="B86" s="22" t="s">
        <v>371</v>
      </c>
      <c r="C86" s="27" t="s">
        <v>135</v>
      </c>
      <c r="D86" s="278" t="s">
        <v>138</v>
      </c>
      <c r="E86" s="154"/>
      <c r="F86" s="154"/>
      <c r="G86" s="154"/>
      <c r="H86" s="154"/>
      <c r="I86" s="23" t="s">
        <v>60</v>
      </c>
      <c r="J86" s="12">
        <f>'MEMORIAL DE CÁLCULO'!J161</f>
        <v>1.55</v>
      </c>
      <c r="K86" s="12"/>
      <c r="L86" s="100"/>
      <c r="M86" s="12"/>
      <c r="N86" s="91" t="e">
        <f t="shared" si="1"/>
        <v>#DIV/0!</v>
      </c>
    </row>
    <row r="87" spans="1:14" s="5" customFormat="1" ht="35.1" customHeight="1" x14ac:dyDescent="0.25">
      <c r="A87" s="22" t="s">
        <v>400</v>
      </c>
      <c r="B87" s="22" t="s">
        <v>371</v>
      </c>
      <c r="C87" s="27" t="s">
        <v>136</v>
      </c>
      <c r="D87" s="278" t="s">
        <v>139</v>
      </c>
      <c r="E87" s="154"/>
      <c r="F87" s="154"/>
      <c r="G87" s="154"/>
      <c r="H87" s="154"/>
      <c r="I87" s="24" t="s">
        <v>74</v>
      </c>
      <c r="J87" s="12">
        <f>'MEMORIAL DE CÁLCULO'!J165</f>
        <v>2</v>
      </c>
      <c r="K87" s="12"/>
      <c r="L87" s="100"/>
      <c r="M87" s="12"/>
      <c r="N87" s="91" t="e">
        <f t="shared" si="1"/>
        <v>#DIV/0!</v>
      </c>
    </row>
    <row r="88" spans="1:14" s="5" customFormat="1" ht="35.1" customHeight="1" x14ac:dyDescent="0.25">
      <c r="A88" s="22" t="s">
        <v>401</v>
      </c>
      <c r="B88" s="22" t="s">
        <v>371</v>
      </c>
      <c r="C88" s="27" t="s">
        <v>137</v>
      </c>
      <c r="D88" s="278" t="s">
        <v>140</v>
      </c>
      <c r="E88" s="154"/>
      <c r="F88" s="154"/>
      <c r="G88" s="154"/>
      <c r="H88" s="154"/>
      <c r="I88" s="24" t="s">
        <v>74</v>
      </c>
      <c r="J88" s="12">
        <f>'MEMORIAL DE CÁLCULO'!J168</f>
        <v>1</v>
      </c>
      <c r="K88" s="12"/>
      <c r="L88" s="100"/>
      <c r="M88" s="12"/>
      <c r="N88" s="91" t="e">
        <f t="shared" si="1"/>
        <v>#DIV/0!</v>
      </c>
    </row>
    <row r="89" spans="1:14" s="5" customFormat="1" ht="48.75" customHeight="1" x14ac:dyDescent="0.25">
      <c r="A89" s="22" t="s">
        <v>568</v>
      </c>
      <c r="B89" s="22" t="s">
        <v>371</v>
      </c>
      <c r="C89" s="27" t="s">
        <v>362</v>
      </c>
      <c r="D89" s="155" t="s">
        <v>361</v>
      </c>
      <c r="E89" s="154"/>
      <c r="F89" s="154"/>
      <c r="G89" s="154"/>
      <c r="H89" s="154"/>
      <c r="I89" s="24" t="s">
        <v>74</v>
      </c>
      <c r="J89" s="12">
        <f>'MEMORIAL DE CÁLCULO'!J171</f>
        <v>1</v>
      </c>
      <c r="K89" s="12"/>
      <c r="L89" s="100"/>
      <c r="M89" s="12"/>
      <c r="N89" s="91" t="e">
        <f t="shared" si="1"/>
        <v>#DIV/0!</v>
      </c>
    </row>
    <row r="90" spans="1:14" s="5" customFormat="1" ht="35.1" customHeight="1" x14ac:dyDescent="0.25">
      <c r="A90" s="22" t="s">
        <v>569</v>
      </c>
      <c r="B90" s="22" t="s">
        <v>371</v>
      </c>
      <c r="C90" s="27" t="s">
        <v>200</v>
      </c>
      <c r="D90" s="155" t="s">
        <v>199</v>
      </c>
      <c r="E90" s="154"/>
      <c r="F90" s="154"/>
      <c r="G90" s="154"/>
      <c r="H90" s="154"/>
      <c r="I90" s="24" t="s">
        <v>74</v>
      </c>
      <c r="J90" s="12">
        <f>'MEMORIAL DE CÁLCULO'!J174</f>
        <v>1</v>
      </c>
      <c r="K90" s="12"/>
      <c r="L90" s="100"/>
      <c r="M90" s="12"/>
      <c r="N90" s="91" t="e">
        <f t="shared" si="1"/>
        <v>#DIV/0!</v>
      </c>
    </row>
    <row r="91" spans="1:14" s="5" customFormat="1" ht="35.1" customHeight="1" x14ac:dyDescent="0.25">
      <c r="A91" s="22" t="s">
        <v>570</v>
      </c>
      <c r="B91" s="22" t="s">
        <v>371</v>
      </c>
      <c r="C91" s="27" t="s">
        <v>203</v>
      </c>
      <c r="D91" s="155" t="s">
        <v>202</v>
      </c>
      <c r="E91" s="154"/>
      <c r="F91" s="154"/>
      <c r="G91" s="154"/>
      <c r="H91" s="154"/>
      <c r="I91" s="24" t="s">
        <v>74</v>
      </c>
      <c r="J91" s="12">
        <f>'MEMORIAL DE CÁLCULO'!J177</f>
        <v>1</v>
      </c>
      <c r="K91" s="12"/>
      <c r="L91" s="100"/>
      <c r="M91" s="12"/>
      <c r="N91" s="91" t="e">
        <f t="shared" si="1"/>
        <v>#DIV/0!</v>
      </c>
    </row>
    <row r="92" spans="1:14" s="5" customFormat="1" ht="53.25" customHeight="1" x14ac:dyDescent="0.25">
      <c r="A92" s="22" t="s">
        <v>571</v>
      </c>
      <c r="B92" s="22" t="s">
        <v>371</v>
      </c>
      <c r="C92" s="27" t="s">
        <v>246</v>
      </c>
      <c r="D92" s="155" t="s">
        <v>245</v>
      </c>
      <c r="E92" s="154"/>
      <c r="F92" s="154"/>
      <c r="G92" s="154"/>
      <c r="H92" s="154"/>
      <c r="I92" s="24" t="s">
        <v>74</v>
      </c>
      <c r="J92" s="12">
        <f>'MEMORIAL DE CÁLCULO'!J180</f>
        <v>1</v>
      </c>
      <c r="K92" s="12"/>
      <c r="L92" s="100"/>
      <c r="M92" s="12"/>
      <c r="N92" s="91" t="e">
        <f t="shared" si="1"/>
        <v>#DIV/0!</v>
      </c>
    </row>
    <row r="93" spans="1:14" s="5" customFormat="1" ht="49.5" customHeight="1" x14ac:dyDescent="0.25">
      <c r="A93" s="22" t="s">
        <v>572</v>
      </c>
      <c r="B93" s="22" t="s">
        <v>371</v>
      </c>
      <c r="C93" s="27" t="s">
        <v>236</v>
      </c>
      <c r="D93" s="155" t="s">
        <v>235</v>
      </c>
      <c r="E93" s="154"/>
      <c r="F93" s="154"/>
      <c r="G93" s="154"/>
      <c r="H93" s="154"/>
      <c r="I93" s="24" t="s">
        <v>74</v>
      </c>
      <c r="J93" s="12">
        <f>'MEMORIAL DE CÁLCULO'!J183</f>
        <v>1</v>
      </c>
      <c r="K93" s="12"/>
      <c r="L93" s="100"/>
      <c r="M93" s="12"/>
      <c r="N93" s="91" t="e">
        <f t="shared" si="1"/>
        <v>#DIV/0!</v>
      </c>
    </row>
    <row r="94" spans="1:14" s="5" customFormat="1" ht="49.5" customHeight="1" x14ac:dyDescent="0.25">
      <c r="A94" s="22" t="s">
        <v>573</v>
      </c>
      <c r="B94" s="22" t="s">
        <v>371</v>
      </c>
      <c r="C94" s="27" t="s">
        <v>379</v>
      </c>
      <c r="D94" s="155" t="s">
        <v>250</v>
      </c>
      <c r="E94" s="154"/>
      <c r="F94" s="154"/>
      <c r="G94" s="154"/>
      <c r="H94" s="154"/>
      <c r="I94" s="24" t="s">
        <v>74</v>
      </c>
      <c r="J94" s="12">
        <f>'MEMORIAL DE CÁLCULO'!J186</f>
        <v>1</v>
      </c>
      <c r="K94" s="12"/>
      <c r="L94" s="100"/>
      <c r="M94" s="12"/>
      <c r="N94" s="91" t="e">
        <f t="shared" si="1"/>
        <v>#DIV/0!</v>
      </c>
    </row>
    <row r="95" spans="1:14" s="5" customFormat="1" ht="49.5" customHeight="1" x14ac:dyDescent="0.25">
      <c r="A95" s="22" t="s">
        <v>574</v>
      </c>
      <c r="B95" s="22" t="s">
        <v>371</v>
      </c>
      <c r="C95" s="27" t="s">
        <v>251</v>
      </c>
      <c r="D95" s="155" t="s">
        <v>252</v>
      </c>
      <c r="E95" s="154"/>
      <c r="F95" s="154"/>
      <c r="G95" s="154"/>
      <c r="H95" s="154"/>
      <c r="I95" s="24" t="s">
        <v>74</v>
      </c>
      <c r="J95" s="12">
        <f>'MEMORIAL DE CÁLCULO'!J189</f>
        <v>1</v>
      </c>
      <c r="K95" s="12"/>
      <c r="L95" s="100"/>
      <c r="M95" s="12"/>
      <c r="N95" s="91" t="e">
        <f t="shared" si="1"/>
        <v>#DIV/0!</v>
      </c>
    </row>
    <row r="96" spans="1:14" s="5" customFormat="1" ht="49.5" customHeight="1" x14ac:dyDescent="0.25">
      <c r="A96" s="22" t="s">
        <v>575</v>
      </c>
      <c r="B96" s="22" t="s">
        <v>371</v>
      </c>
      <c r="C96" s="101" t="s">
        <v>470</v>
      </c>
      <c r="D96" s="175" t="s">
        <v>469</v>
      </c>
      <c r="E96" s="262"/>
      <c r="F96" s="262"/>
      <c r="G96" s="262"/>
      <c r="H96" s="263"/>
      <c r="I96" s="25" t="s">
        <v>260</v>
      </c>
      <c r="J96" s="12">
        <f>'MEMORIAL DE CÁLCULO'!J192</f>
        <v>3</v>
      </c>
      <c r="K96" s="12"/>
      <c r="L96" s="100"/>
      <c r="M96" s="12"/>
      <c r="N96" s="91" t="e">
        <f t="shared" si="1"/>
        <v>#DIV/0!</v>
      </c>
    </row>
    <row r="97" spans="1:14" s="5" customFormat="1" ht="49.5" customHeight="1" x14ac:dyDescent="0.25">
      <c r="A97" s="22" t="s">
        <v>576</v>
      </c>
      <c r="B97" s="22" t="s">
        <v>371</v>
      </c>
      <c r="C97" s="27" t="s">
        <v>294</v>
      </c>
      <c r="D97" s="155" t="s">
        <v>293</v>
      </c>
      <c r="E97" s="154"/>
      <c r="F97" s="154"/>
      <c r="G97" s="154"/>
      <c r="H97" s="154"/>
      <c r="I97" s="24" t="s">
        <v>74</v>
      </c>
      <c r="J97" s="12">
        <f>'MEMORIAL DE CÁLCULO'!J195</f>
        <v>1</v>
      </c>
      <c r="K97" s="12"/>
      <c r="L97" s="100"/>
      <c r="M97" s="12"/>
      <c r="N97" s="91" t="e">
        <f t="shared" si="1"/>
        <v>#DIV/0!</v>
      </c>
    </row>
    <row r="98" spans="1:14" s="5" customFormat="1" ht="49.5" customHeight="1" x14ac:dyDescent="0.25">
      <c r="A98" s="22" t="s">
        <v>577</v>
      </c>
      <c r="B98" s="22" t="s">
        <v>371</v>
      </c>
      <c r="C98" s="27" t="s">
        <v>249</v>
      </c>
      <c r="D98" s="155" t="s">
        <v>247</v>
      </c>
      <c r="E98" s="154"/>
      <c r="F98" s="154"/>
      <c r="G98" s="154"/>
      <c r="H98" s="154"/>
      <c r="I98" s="24" t="s">
        <v>74</v>
      </c>
      <c r="J98" s="12">
        <f>'MEMORIAL DE CÁLCULO'!J198</f>
        <v>3</v>
      </c>
      <c r="K98" s="12"/>
      <c r="L98" s="100"/>
      <c r="M98" s="12"/>
      <c r="N98" s="91" t="e">
        <f t="shared" si="1"/>
        <v>#DIV/0!</v>
      </c>
    </row>
    <row r="99" spans="1:14" s="10" customFormat="1" ht="20.100000000000001" customHeight="1" x14ac:dyDescent="0.25">
      <c r="A99" s="244" t="s">
        <v>25</v>
      </c>
      <c r="B99" s="245"/>
      <c r="C99" s="245"/>
      <c r="D99" s="245"/>
      <c r="E99" s="245"/>
      <c r="F99" s="245"/>
      <c r="G99" s="245"/>
      <c r="H99" s="245"/>
      <c r="I99" s="245"/>
      <c r="J99" s="245"/>
      <c r="K99" s="246"/>
      <c r="L99" s="62"/>
      <c r="M99" s="59"/>
      <c r="N99" s="92"/>
    </row>
    <row r="100" spans="1:14" s="4" customFormat="1" ht="9.9499999999999993" customHeight="1" x14ac:dyDescent="0.2">
      <c r="A100" s="239"/>
      <c r="B100" s="240"/>
      <c r="C100" s="240"/>
      <c r="D100" s="240"/>
      <c r="E100" s="240"/>
      <c r="F100" s="240"/>
      <c r="G100" s="240"/>
      <c r="H100" s="240"/>
      <c r="I100" s="240"/>
      <c r="J100" s="240"/>
      <c r="K100" s="240"/>
      <c r="L100" s="240"/>
      <c r="M100" s="279"/>
      <c r="N100" s="92"/>
    </row>
    <row r="101" spans="1:14" s="3" customFormat="1" ht="20.100000000000001" customHeight="1" x14ac:dyDescent="0.25">
      <c r="A101" s="29">
        <v>12</v>
      </c>
      <c r="B101" s="173"/>
      <c r="C101" s="173"/>
      <c r="D101" s="145" t="s">
        <v>43</v>
      </c>
      <c r="E101" s="146"/>
      <c r="F101" s="146"/>
      <c r="G101" s="146"/>
      <c r="H101" s="147"/>
      <c r="I101" s="145"/>
      <c r="J101" s="146"/>
      <c r="K101" s="146"/>
      <c r="L101" s="146"/>
      <c r="M101" s="147"/>
      <c r="N101" s="92"/>
    </row>
    <row r="102" spans="1:14" s="5" customFormat="1" ht="44.25" customHeight="1" x14ac:dyDescent="0.25">
      <c r="A102" s="22" t="s">
        <v>40</v>
      </c>
      <c r="B102" s="22" t="s">
        <v>371</v>
      </c>
      <c r="C102" s="21" t="s">
        <v>150</v>
      </c>
      <c r="D102" s="155" t="s">
        <v>151</v>
      </c>
      <c r="E102" s="154"/>
      <c r="F102" s="154"/>
      <c r="G102" s="154"/>
      <c r="H102" s="154"/>
      <c r="I102" s="25" t="s">
        <v>111</v>
      </c>
      <c r="J102" s="12">
        <f>'MEMORIAL DE CÁLCULO'!J202</f>
        <v>20</v>
      </c>
      <c r="K102" s="12"/>
      <c r="L102" s="100"/>
      <c r="M102" s="12"/>
      <c r="N102" s="91" t="e">
        <f t="shared" ref="N102:N121" si="2">M102/$M$165</f>
        <v>#DIV/0!</v>
      </c>
    </row>
    <row r="103" spans="1:14" s="5" customFormat="1" ht="44.25" customHeight="1" x14ac:dyDescent="0.25">
      <c r="A103" s="22" t="s">
        <v>88</v>
      </c>
      <c r="B103" s="22" t="s">
        <v>371</v>
      </c>
      <c r="C103" s="21" t="s">
        <v>296</v>
      </c>
      <c r="D103" s="155" t="s">
        <v>295</v>
      </c>
      <c r="E103" s="154"/>
      <c r="F103" s="154"/>
      <c r="G103" s="154"/>
      <c r="H103" s="154"/>
      <c r="I103" s="25" t="s">
        <v>111</v>
      </c>
      <c r="J103" s="12">
        <f>'MEMORIAL DE CÁLCULO'!J211</f>
        <v>3</v>
      </c>
      <c r="K103" s="12"/>
      <c r="L103" s="100"/>
      <c r="M103" s="12"/>
      <c r="N103" s="91" t="e">
        <f t="shared" si="2"/>
        <v>#DIV/0!</v>
      </c>
    </row>
    <row r="104" spans="1:14" s="5" customFormat="1" ht="45" customHeight="1" x14ac:dyDescent="0.25">
      <c r="A104" s="22" t="s">
        <v>89</v>
      </c>
      <c r="B104" s="22" t="s">
        <v>371</v>
      </c>
      <c r="C104" s="102" t="s">
        <v>471</v>
      </c>
      <c r="D104" s="155" t="s">
        <v>472</v>
      </c>
      <c r="E104" s="154"/>
      <c r="F104" s="154"/>
      <c r="G104" s="154"/>
      <c r="H104" s="154"/>
      <c r="I104" s="25" t="s">
        <v>111</v>
      </c>
      <c r="J104" s="12">
        <f>'MEMORIAL DE CÁLCULO'!J215</f>
        <v>42</v>
      </c>
      <c r="K104" s="12"/>
      <c r="L104" s="100"/>
      <c r="M104" s="12"/>
      <c r="N104" s="91" t="e">
        <f t="shared" si="2"/>
        <v>#DIV/0!</v>
      </c>
    </row>
    <row r="105" spans="1:14" s="5" customFormat="1" ht="39" customHeight="1" x14ac:dyDescent="0.25">
      <c r="A105" s="22" t="s">
        <v>90</v>
      </c>
      <c r="B105" s="22" t="s">
        <v>371</v>
      </c>
      <c r="C105" s="102" t="s">
        <v>474</v>
      </c>
      <c r="D105" s="155" t="s">
        <v>483</v>
      </c>
      <c r="E105" s="154"/>
      <c r="F105" s="154"/>
      <c r="G105" s="154"/>
      <c r="H105" s="154"/>
      <c r="I105" s="23" t="s">
        <v>74</v>
      </c>
      <c r="J105" s="12">
        <f>'MEMORIAL DE CÁLCULO'!J218</f>
        <v>4</v>
      </c>
      <c r="K105" s="12"/>
      <c r="L105" s="100"/>
      <c r="M105" s="12"/>
      <c r="N105" s="91" t="e">
        <f t="shared" si="2"/>
        <v>#DIV/0!</v>
      </c>
    </row>
    <row r="106" spans="1:14" s="5" customFormat="1" ht="38.25" customHeight="1" x14ac:dyDescent="0.25">
      <c r="A106" s="22" t="s">
        <v>91</v>
      </c>
      <c r="B106" s="22" t="s">
        <v>371</v>
      </c>
      <c r="C106" s="102" t="s">
        <v>475</v>
      </c>
      <c r="D106" s="155" t="s">
        <v>473</v>
      </c>
      <c r="E106" s="154"/>
      <c r="F106" s="154"/>
      <c r="G106" s="154"/>
      <c r="H106" s="154"/>
      <c r="I106" s="23" t="s">
        <v>74</v>
      </c>
      <c r="J106" s="12">
        <f>'MEMORIAL DE CÁLCULO'!J221</f>
        <v>8</v>
      </c>
      <c r="K106" s="12"/>
      <c r="L106" s="100"/>
      <c r="M106" s="12"/>
      <c r="N106" s="91" t="e">
        <f t="shared" si="2"/>
        <v>#DIV/0!</v>
      </c>
    </row>
    <row r="107" spans="1:14" s="5" customFormat="1" ht="34.5" customHeight="1" x14ac:dyDescent="0.25">
      <c r="A107" s="22" t="s">
        <v>458</v>
      </c>
      <c r="B107" s="22" t="s">
        <v>371</v>
      </c>
      <c r="C107" s="21" t="s">
        <v>184</v>
      </c>
      <c r="D107" s="282" t="s">
        <v>182</v>
      </c>
      <c r="E107" s="283"/>
      <c r="F107" s="283"/>
      <c r="G107" s="283"/>
      <c r="H107" s="284"/>
      <c r="I107" s="23" t="s">
        <v>74</v>
      </c>
      <c r="J107" s="12">
        <f>'MEMORIAL DE CÁLCULO'!J224</f>
        <v>42</v>
      </c>
      <c r="K107" s="12"/>
      <c r="L107" s="100"/>
      <c r="M107" s="12"/>
      <c r="N107" s="91" t="e">
        <f t="shared" si="2"/>
        <v>#DIV/0!</v>
      </c>
    </row>
    <row r="108" spans="1:14" s="5" customFormat="1" ht="45" customHeight="1" x14ac:dyDescent="0.25">
      <c r="A108" s="22" t="s">
        <v>459</v>
      </c>
      <c r="B108" s="22" t="s">
        <v>371</v>
      </c>
      <c r="C108" s="21" t="s">
        <v>407</v>
      </c>
      <c r="D108" s="155" t="s">
        <v>259</v>
      </c>
      <c r="E108" s="154"/>
      <c r="F108" s="154"/>
      <c r="G108" s="154"/>
      <c r="H108" s="154"/>
      <c r="I108" s="23" t="s">
        <v>74</v>
      </c>
      <c r="J108" s="12">
        <f>'MEMORIAL DE CÁLCULO'!J227</f>
        <v>8</v>
      </c>
      <c r="K108" s="12"/>
      <c r="L108" s="100"/>
      <c r="M108" s="12"/>
      <c r="N108" s="91" t="e">
        <f t="shared" si="2"/>
        <v>#DIV/0!</v>
      </c>
    </row>
    <row r="109" spans="1:14" s="5" customFormat="1" ht="42.75" customHeight="1" x14ac:dyDescent="0.25">
      <c r="A109" s="22" t="s">
        <v>460</v>
      </c>
      <c r="B109" s="22" t="s">
        <v>371</v>
      </c>
      <c r="C109" s="21" t="s">
        <v>273</v>
      </c>
      <c r="D109" s="274" t="s">
        <v>272</v>
      </c>
      <c r="E109" s="275"/>
      <c r="F109" s="275"/>
      <c r="G109" s="275"/>
      <c r="H109" s="276"/>
      <c r="I109" s="25" t="s">
        <v>63</v>
      </c>
      <c r="J109" s="12">
        <f>'MEMORIAL DE CÁLCULO'!J230</f>
        <v>8.44</v>
      </c>
      <c r="K109" s="12"/>
      <c r="L109" s="100"/>
      <c r="M109" s="12"/>
      <c r="N109" s="91" t="e">
        <f t="shared" si="2"/>
        <v>#DIV/0!</v>
      </c>
    </row>
    <row r="110" spans="1:14" s="5" customFormat="1" ht="27.75" customHeight="1" x14ac:dyDescent="0.25">
      <c r="A110" s="22" t="s">
        <v>461</v>
      </c>
      <c r="B110" s="22" t="s">
        <v>371</v>
      </c>
      <c r="C110" s="21" t="s">
        <v>276</v>
      </c>
      <c r="D110" s="274" t="s">
        <v>275</v>
      </c>
      <c r="E110" s="275"/>
      <c r="F110" s="275"/>
      <c r="G110" s="275"/>
      <c r="H110" s="276"/>
      <c r="I110" s="25" t="s">
        <v>63</v>
      </c>
      <c r="J110" s="12">
        <f>'MEMORIAL DE CÁLCULO'!J233</f>
        <v>25.32</v>
      </c>
      <c r="K110" s="12"/>
      <c r="L110" s="100"/>
      <c r="M110" s="12"/>
      <c r="N110" s="91" t="e">
        <f t="shared" si="2"/>
        <v>#DIV/0!</v>
      </c>
    </row>
    <row r="111" spans="1:14" s="5" customFormat="1" ht="49.5" customHeight="1" x14ac:dyDescent="0.25">
      <c r="A111" s="22" t="s">
        <v>462</v>
      </c>
      <c r="B111" s="22" t="s">
        <v>371</v>
      </c>
      <c r="C111" s="102" t="s">
        <v>486</v>
      </c>
      <c r="D111" s="274" t="s">
        <v>485</v>
      </c>
      <c r="E111" s="275"/>
      <c r="F111" s="275"/>
      <c r="G111" s="275"/>
      <c r="H111" s="276"/>
      <c r="I111" s="25" t="s">
        <v>111</v>
      </c>
      <c r="J111" s="12">
        <f>'MEMORIAL DE CÁLCULO'!J235</f>
        <v>2</v>
      </c>
      <c r="K111" s="12"/>
      <c r="L111" s="100"/>
      <c r="M111" s="12"/>
      <c r="N111" s="91" t="e">
        <f t="shared" si="2"/>
        <v>#DIV/0!</v>
      </c>
    </row>
    <row r="112" spans="1:14" s="5" customFormat="1" ht="30.75" customHeight="1" x14ac:dyDescent="0.25">
      <c r="A112" s="22" t="s">
        <v>463</v>
      </c>
      <c r="B112" s="22" t="s">
        <v>371</v>
      </c>
      <c r="C112" s="63" t="s">
        <v>278</v>
      </c>
      <c r="D112" s="274" t="s">
        <v>277</v>
      </c>
      <c r="E112" s="275"/>
      <c r="F112" s="275"/>
      <c r="G112" s="275"/>
      <c r="H112" s="276"/>
      <c r="I112" s="25" t="s">
        <v>74</v>
      </c>
      <c r="J112" s="12">
        <f>'MEMORIAL DE CÁLCULO'!J238</f>
        <v>9</v>
      </c>
      <c r="K112" s="12"/>
      <c r="L112" s="100"/>
      <c r="M112" s="12"/>
      <c r="N112" s="91" t="e">
        <f t="shared" si="2"/>
        <v>#DIV/0!</v>
      </c>
    </row>
    <row r="113" spans="1:16" s="5" customFormat="1" ht="50.25" customHeight="1" x14ac:dyDescent="0.25">
      <c r="A113" s="22" t="s">
        <v>464</v>
      </c>
      <c r="B113" s="22" t="s">
        <v>52</v>
      </c>
      <c r="C113" s="103" t="s">
        <v>299</v>
      </c>
      <c r="D113" s="274" t="s">
        <v>298</v>
      </c>
      <c r="E113" s="275"/>
      <c r="F113" s="275"/>
      <c r="G113" s="275"/>
      <c r="H113" s="276"/>
      <c r="I113" s="25" t="s">
        <v>74</v>
      </c>
      <c r="J113" s="12">
        <f>'MEMORIAL DE CÁLCULO'!J241</f>
        <v>1</v>
      </c>
      <c r="K113" s="12"/>
      <c r="L113" s="100"/>
      <c r="M113" s="12"/>
      <c r="N113" s="91" t="e">
        <f t="shared" si="2"/>
        <v>#DIV/0!</v>
      </c>
    </row>
    <row r="114" spans="1:16" s="5" customFormat="1" ht="45" customHeight="1" x14ac:dyDescent="0.25">
      <c r="A114" s="22" t="s">
        <v>465</v>
      </c>
      <c r="B114" s="22" t="s">
        <v>371</v>
      </c>
      <c r="C114" s="63" t="s">
        <v>280</v>
      </c>
      <c r="D114" s="274" t="s">
        <v>279</v>
      </c>
      <c r="E114" s="275"/>
      <c r="F114" s="275"/>
      <c r="G114" s="275"/>
      <c r="H114" s="276"/>
      <c r="I114" s="25" t="s">
        <v>74</v>
      </c>
      <c r="J114" s="12">
        <f>'MEMORIAL DE CÁLCULO'!J244</f>
        <v>3</v>
      </c>
      <c r="K114" s="12"/>
      <c r="L114" s="100"/>
      <c r="M114" s="12"/>
      <c r="N114" s="91" t="e">
        <f t="shared" si="2"/>
        <v>#DIV/0!</v>
      </c>
    </row>
    <row r="115" spans="1:16" s="5" customFormat="1" ht="50.25" customHeight="1" x14ac:dyDescent="0.25">
      <c r="A115" s="22" t="s">
        <v>466</v>
      </c>
      <c r="B115" s="22" t="s">
        <v>371</v>
      </c>
      <c r="C115" s="63" t="s">
        <v>185</v>
      </c>
      <c r="D115" s="274" t="s">
        <v>365</v>
      </c>
      <c r="E115" s="275"/>
      <c r="F115" s="275"/>
      <c r="G115" s="275"/>
      <c r="H115" s="276"/>
      <c r="I115" s="25" t="s">
        <v>74</v>
      </c>
      <c r="J115" s="12">
        <f>'MEMORIAL DE CÁLCULO'!J247</f>
        <v>1</v>
      </c>
      <c r="K115" s="12"/>
      <c r="L115" s="100"/>
      <c r="M115" s="12"/>
      <c r="N115" s="91" t="e">
        <f t="shared" si="2"/>
        <v>#DIV/0!</v>
      </c>
    </row>
    <row r="116" spans="1:16" s="5" customFormat="1" ht="45" customHeight="1" x14ac:dyDescent="0.25">
      <c r="A116" s="22" t="s">
        <v>467</v>
      </c>
      <c r="B116" s="22" t="s">
        <v>371</v>
      </c>
      <c r="C116" s="63" t="s">
        <v>301</v>
      </c>
      <c r="D116" s="274" t="s">
        <v>300</v>
      </c>
      <c r="E116" s="275"/>
      <c r="F116" s="275"/>
      <c r="G116" s="275"/>
      <c r="H116" s="276"/>
      <c r="I116" s="25" t="s">
        <v>74</v>
      </c>
      <c r="J116" s="12">
        <f>'MEMORIAL DE CÁLCULO'!J250</f>
        <v>1</v>
      </c>
      <c r="K116" s="12"/>
      <c r="L116" s="100"/>
      <c r="M116" s="12"/>
      <c r="N116" s="91" t="e">
        <f t="shared" si="2"/>
        <v>#DIV/0!</v>
      </c>
    </row>
    <row r="117" spans="1:16" s="5" customFormat="1" ht="45" customHeight="1" x14ac:dyDescent="0.25">
      <c r="A117" s="22" t="s">
        <v>468</v>
      </c>
      <c r="B117" s="22" t="s">
        <v>371</v>
      </c>
      <c r="C117" s="63" t="s">
        <v>284</v>
      </c>
      <c r="D117" s="273" t="s">
        <v>283</v>
      </c>
      <c r="E117" s="273"/>
      <c r="F117" s="273"/>
      <c r="G117" s="273"/>
      <c r="H117" s="273"/>
      <c r="I117" s="25" t="s">
        <v>74</v>
      </c>
      <c r="J117" s="12">
        <f>'MEMORIAL DE CÁLCULO'!J253</f>
        <v>1</v>
      </c>
      <c r="K117" s="12"/>
      <c r="L117" s="100"/>
      <c r="M117" s="12"/>
      <c r="N117" s="91" t="e">
        <f t="shared" si="2"/>
        <v>#DIV/0!</v>
      </c>
    </row>
    <row r="118" spans="1:16" s="5" customFormat="1" ht="64.5" customHeight="1" x14ac:dyDescent="0.25">
      <c r="A118" s="22" t="s">
        <v>578</v>
      </c>
      <c r="B118" s="22" t="s">
        <v>371</v>
      </c>
      <c r="C118" s="63" t="s">
        <v>490</v>
      </c>
      <c r="D118" s="273" t="s">
        <v>489</v>
      </c>
      <c r="E118" s="273"/>
      <c r="F118" s="273"/>
      <c r="G118" s="273"/>
      <c r="H118" s="273"/>
      <c r="I118" s="25" t="s">
        <v>74</v>
      </c>
      <c r="J118" s="12">
        <f>'MEMORIAL DE CÁLCULO'!J256</f>
        <v>17</v>
      </c>
      <c r="K118" s="12"/>
      <c r="L118" s="100"/>
      <c r="M118" s="12"/>
      <c r="N118" s="91" t="e">
        <f t="shared" si="2"/>
        <v>#DIV/0!</v>
      </c>
    </row>
    <row r="119" spans="1:16" s="5" customFormat="1" ht="64.5" customHeight="1" x14ac:dyDescent="0.25">
      <c r="A119" s="22" t="s">
        <v>579</v>
      </c>
      <c r="B119" s="22" t="s">
        <v>371</v>
      </c>
      <c r="C119" s="63" t="s">
        <v>488</v>
      </c>
      <c r="D119" s="274" t="s">
        <v>487</v>
      </c>
      <c r="E119" s="275"/>
      <c r="F119" s="275"/>
      <c r="G119" s="275"/>
      <c r="H119" s="276"/>
      <c r="I119" s="25" t="s">
        <v>74</v>
      </c>
      <c r="J119" s="12">
        <f>'MEMORIAL DE CÁLCULO'!J259</f>
        <v>3</v>
      </c>
      <c r="K119" s="12"/>
      <c r="L119" s="100"/>
      <c r="M119" s="12"/>
      <c r="N119" s="91" t="e">
        <f t="shared" si="2"/>
        <v>#DIV/0!</v>
      </c>
    </row>
    <row r="120" spans="1:16" s="5" customFormat="1" ht="54" customHeight="1" x14ac:dyDescent="0.25">
      <c r="A120" s="22" t="s">
        <v>580</v>
      </c>
      <c r="B120" s="22" t="s">
        <v>371</v>
      </c>
      <c r="C120" s="63" t="s">
        <v>144</v>
      </c>
      <c r="D120" s="274" t="s">
        <v>302</v>
      </c>
      <c r="E120" s="275"/>
      <c r="F120" s="275"/>
      <c r="G120" s="275"/>
      <c r="H120" s="276"/>
      <c r="I120" s="25" t="s">
        <v>74</v>
      </c>
      <c r="J120" s="12">
        <f>'MEMORIAL DE CÁLCULO'!J262</f>
        <v>2</v>
      </c>
      <c r="K120" s="12"/>
      <c r="L120" s="100"/>
      <c r="M120" s="12"/>
      <c r="N120" s="91" t="e">
        <f t="shared" si="2"/>
        <v>#DIV/0!</v>
      </c>
    </row>
    <row r="121" spans="1:16" s="5" customFormat="1" ht="18" customHeight="1" x14ac:dyDescent="0.25">
      <c r="A121" s="22" t="s">
        <v>581</v>
      </c>
      <c r="B121" s="22" t="s">
        <v>371</v>
      </c>
      <c r="C121" s="63" t="s">
        <v>304</v>
      </c>
      <c r="D121" s="274" t="s">
        <v>303</v>
      </c>
      <c r="E121" s="275"/>
      <c r="F121" s="275"/>
      <c r="G121" s="275"/>
      <c r="H121" s="276"/>
      <c r="I121" s="25" t="s">
        <v>74</v>
      </c>
      <c r="J121" s="12">
        <f>'MEMORIAL DE CÁLCULO'!J265</f>
        <v>3</v>
      </c>
      <c r="K121" s="12"/>
      <c r="L121" s="100"/>
      <c r="M121" s="12"/>
      <c r="N121" s="91" t="e">
        <f t="shared" si="2"/>
        <v>#DIV/0!</v>
      </c>
    </row>
    <row r="122" spans="1:16" s="10" customFormat="1" ht="20.100000000000001" customHeight="1" x14ac:dyDescent="0.25">
      <c r="A122" s="244" t="s">
        <v>25</v>
      </c>
      <c r="B122" s="245"/>
      <c r="C122" s="245"/>
      <c r="D122" s="245"/>
      <c r="E122" s="245"/>
      <c r="F122" s="245"/>
      <c r="G122" s="245"/>
      <c r="H122" s="245"/>
      <c r="I122" s="245"/>
      <c r="J122" s="245"/>
      <c r="K122" s="246"/>
      <c r="L122" s="62"/>
      <c r="M122" s="59"/>
      <c r="N122" s="92"/>
      <c r="P122" s="12">
        <f>O122*1.3196</f>
        <v>0</v>
      </c>
    </row>
    <row r="123" spans="1:16" s="4" customFormat="1" ht="9.9499999999999993" customHeight="1" x14ac:dyDescent="0.2">
      <c r="A123" s="239"/>
      <c r="B123" s="240"/>
      <c r="C123" s="240"/>
      <c r="D123" s="240"/>
      <c r="E123" s="240"/>
      <c r="F123" s="240"/>
      <c r="G123" s="240"/>
      <c r="H123" s="240"/>
      <c r="I123" s="240"/>
      <c r="J123" s="240"/>
      <c r="K123" s="240"/>
      <c r="L123" s="240"/>
      <c r="M123" s="279"/>
      <c r="N123" s="92"/>
    </row>
    <row r="124" spans="1:16" s="3" customFormat="1" ht="20.100000000000001" customHeight="1" x14ac:dyDescent="0.25">
      <c r="A124" s="29">
        <v>13</v>
      </c>
      <c r="B124" s="145"/>
      <c r="C124" s="147"/>
      <c r="D124" s="145" t="s">
        <v>186</v>
      </c>
      <c r="E124" s="146"/>
      <c r="F124" s="146"/>
      <c r="G124" s="146"/>
      <c r="H124" s="147"/>
      <c r="I124" s="145"/>
      <c r="J124" s="146"/>
      <c r="K124" s="146"/>
      <c r="L124" s="146"/>
      <c r="M124" s="147"/>
      <c r="N124" s="92"/>
    </row>
    <row r="125" spans="1:16" s="5" customFormat="1" ht="35.1" customHeight="1" x14ac:dyDescent="0.25">
      <c r="A125" s="22" t="s">
        <v>42</v>
      </c>
      <c r="B125" s="22" t="s">
        <v>371</v>
      </c>
      <c r="C125" s="27" t="s">
        <v>112</v>
      </c>
      <c r="D125" s="278" t="s">
        <v>114</v>
      </c>
      <c r="E125" s="154"/>
      <c r="F125" s="154"/>
      <c r="G125" s="154"/>
      <c r="H125" s="154"/>
      <c r="I125" s="23" t="s">
        <v>63</v>
      </c>
      <c r="J125" s="12">
        <f>'MEMORIAL DE CÁLCULO'!J269</f>
        <v>13.45</v>
      </c>
      <c r="K125" s="12"/>
      <c r="L125" s="100"/>
      <c r="M125" s="12"/>
      <c r="N125" s="91" t="e">
        <f t="shared" ref="N125:N135" si="3">M125/$M$165</f>
        <v>#DIV/0!</v>
      </c>
    </row>
    <row r="126" spans="1:16" s="5" customFormat="1" ht="35.1" customHeight="1" x14ac:dyDescent="0.25">
      <c r="A126" s="22" t="s">
        <v>96</v>
      </c>
      <c r="B126" s="22" t="s">
        <v>371</v>
      </c>
      <c r="C126" s="27" t="s">
        <v>113</v>
      </c>
      <c r="D126" s="278" t="s">
        <v>115</v>
      </c>
      <c r="E126" s="154"/>
      <c r="F126" s="154"/>
      <c r="G126" s="154"/>
      <c r="H126" s="154"/>
      <c r="I126" s="23" t="s">
        <v>74</v>
      </c>
      <c r="J126" s="12">
        <f>'MEMORIAL DE CÁLCULO'!J272</f>
        <v>1</v>
      </c>
      <c r="K126" s="12"/>
      <c r="L126" s="100"/>
      <c r="M126" s="12"/>
      <c r="N126" s="91" t="e">
        <f t="shared" si="3"/>
        <v>#DIV/0!</v>
      </c>
    </row>
    <row r="127" spans="1:16" s="5" customFormat="1" ht="45" customHeight="1" x14ac:dyDescent="0.25">
      <c r="A127" s="22" t="s">
        <v>97</v>
      </c>
      <c r="B127" s="22" t="s">
        <v>371</v>
      </c>
      <c r="C127" s="21" t="s">
        <v>116</v>
      </c>
      <c r="D127" s="155" t="s">
        <v>118</v>
      </c>
      <c r="E127" s="154"/>
      <c r="F127" s="154"/>
      <c r="G127" s="154"/>
      <c r="H127" s="154"/>
      <c r="I127" s="23" t="s">
        <v>74</v>
      </c>
      <c r="J127" s="12">
        <f>'MEMORIAL DE CÁLCULO'!J275</f>
        <v>1</v>
      </c>
      <c r="K127" s="12"/>
      <c r="L127" s="100"/>
      <c r="M127" s="12"/>
      <c r="N127" s="91" t="e">
        <f t="shared" si="3"/>
        <v>#DIV/0!</v>
      </c>
    </row>
    <row r="128" spans="1:16" s="5" customFormat="1" ht="45" customHeight="1" x14ac:dyDescent="0.25">
      <c r="A128" s="22" t="s">
        <v>98</v>
      </c>
      <c r="B128" s="22" t="s">
        <v>371</v>
      </c>
      <c r="C128" s="21" t="s">
        <v>117</v>
      </c>
      <c r="D128" s="278" t="s">
        <v>119</v>
      </c>
      <c r="E128" s="154"/>
      <c r="F128" s="154"/>
      <c r="G128" s="154"/>
      <c r="H128" s="154"/>
      <c r="I128" s="23" t="s">
        <v>74</v>
      </c>
      <c r="J128" s="12">
        <f>'MEMORIAL DE CÁLCULO'!J279</f>
        <v>1</v>
      </c>
      <c r="K128" s="12"/>
      <c r="L128" s="100"/>
      <c r="M128" s="12"/>
      <c r="N128" s="91" t="e">
        <f t="shared" si="3"/>
        <v>#DIV/0!</v>
      </c>
    </row>
    <row r="129" spans="1:14" s="5" customFormat="1" ht="35.1" customHeight="1" x14ac:dyDescent="0.25">
      <c r="A129" s="22" t="s">
        <v>268</v>
      </c>
      <c r="B129" s="22" t="s">
        <v>371</v>
      </c>
      <c r="C129" s="27" t="s">
        <v>120</v>
      </c>
      <c r="D129" s="278" t="s">
        <v>123</v>
      </c>
      <c r="E129" s="154"/>
      <c r="F129" s="154"/>
      <c r="G129" s="154"/>
      <c r="H129" s="154"/>
      <c r="I129" s="23" t="s">
        <v>74</v>
      </c>
      <c r="J129" s="12">
        <f>'MEMORIAL DE CÁLCULO'!J283</f>
        <v>29</v>
      </c>
      <c r="K129" s="12"/>
      <c r="L129" s="100"/>
      <c r="M129" s="12"/>
      <c r="N129" s="91" t="e">
        <f t="shared" si="3"/>
        <v>#DIV/0!</v>
      </c>
    </row>
    <row r="130" spans="1:14" s="5" customFormat="1" ht="35.1" customHeight="1" x14ac:dyDescent="0.25">
      <c r="A130" s="22" t="s">
        <v>402</v>
      </c>
      <c r="B130" s="22" t="s">
        <v>371</v>
      </c>
      <c r="C130" s="27" t="s">
        <v>121</v>
      </c>
      <c r="D130" s="278" t="s">
        <v>124</v>
      </c>
      <c r="E130" s="154"/>
      <c r="F130" s="154"/>
      <c r="G130" s="154"/>
      <c r="H130" s="154"/>
      <c r="I130" s="23" t="s">
        <v>74</v>
      </c>
      <c r="J130" s="12">
        <f>'MEMORIAL DE CÁLCULO'!J287</f>
        <v>29</v>
      </c>
      <c r="K130" s="12"/>
      <c r="L130" s="100"/>
      <c r="M130" s="12"/>
      <c r="N130" s="91" t="e">
        <f t="shared" si="3"/>
        <v>#DIV/0!</v>
      </c>
    </row>
    <row r="131" spans="1:14" s="5" customFormat="1" ht="35.1" customHeight="1" x14ac:dyDescent="0.25">
      <c r="A131" s="22" t="s">
        <v>403</v>
      </c>
      <c r="B131" s="22" t="s">
        <v>371</v>
      </c>
      <c r="C131" s="27" t="s">
        <v>122</v>
      </c>
      <c r="D131" s="155" t="s">
        <v>153</v>
      </c>
      <c r="E131" s="154"/>
      <c r="F131" s="154"/>
      <c r="G131" s="154"/>
      <c r="H131" s="154"/>
      <c r="I131" s="23" t="s">
        <v>63</v>
      </c>
      <c r="J131" s="12">
        <f>'MEMORIAL DE CÁLCULO'!J291</f>
        <v>89.21</v>
      </c>
      <c r="K131" s="12"/>
      <c r="L131" s="100"/>
      <c r="M131" s="12"/>
      <c r="N131" s="91" t="e">
        <f t="shared" si="3"/>
        <v>#DIV/0!</v>
      </c>
    </row>
    <row r="132" spans="1:14" s="5" customFormat="1" ht="45" customHeight="1" x14ac:dyDescent="0.25">
      <c r="A132" s="22" t="s">
        <v>404</v>
      </c>
      <c r="B132" s="22" t="s">
        <v>371</v>
      </c>
      <c r="C132" s="27" t="s">
        <v>188</v>
      </c>
      <c r="D132" s="155" t="s">
        <v>187</v>
      </c>
      <c r="E132" s="154"/>
      <c r="F132" s="154"/>
      <c r="G132" s="154"/>
      <c r="H132" s="154"/>
      <c r="I132" s="25" t="s">
        <v>189</v>
      </c>
      <c r="J132" s="12">
        <f>'MEMORIAL DE CÁLCULO'!J294</f>
        <v>8</v>
      </c>
      <c r="K132" s="12"/>
      <c r="L132" s="100"/>
      <c r="M132" s="12"/>
      <c r="N132" s="91" t="e">
        <f t="shared" si="3"/>
        <v>#DIV/0!</v>
      </c>
    </row>
    <row r="133" spans="1:14" s="5" customFormat="1" ht="45" customHeight="1" x14ac:dyDescent="0.25">
      <c r="A133" s="22" t="s">
        <v>491</v>
      </c>
      <c r="B133" s="22" t="s">
        <v>371</v>
      </c>
      <c r="C133" s="27" t="s">
        <v>392</v>
      </c>
      <c r="D133" s="155" t="s">
        <v>393</v>
      </c>
      <c r="E133" s="154"/>
      <c r="F133" s="154"/>
      <c r="G133" s="154"/>
      <c r="H133" s="154"/>
      <c r="I133" s="25" t="s">
        <v>63</v>
      </c>
      <c r="J133" s="12">
        <f>'MEMORIAL DE CÁLCULO'!J297</f>
        <v>102.66</v>
      </c>
      <c r="K133" s="12"/>
      <c r="L133" s="100"/>
      <c r="M133" s="12"/>
      <c r="N133" s="91" t="e">
        <f t="shared" si="3"/>
        <v>#DIV/0!</v>
      </c>
    </row>
    <row r="134" spans="1:14" s="5" customFormat="1" ht="45" customHeight="1" x14ac:dyDescent="0.25">
      <c r="A134" s="22" t="s">
        <v>492</v>
      </c>
      <c r="B134" s="22" t="s">
        <v>371</v>
      </c>
      <c r="C134" s="27" t="s">
        <v>395</v>
      </c>
      <c r="D134" s="155" t="s">
        <v>394</v>
      </c>
      <c r="E134" s="154"/>
      <c r="F134" s="154"/>
      <c r="G134" s="154"/>
      <c r="H134" s="154"/>
      <c r="I134" s="25" t="s">
        <v>74</v>
      </c>
      <c r="J134" s="12">
        <f>'MEMORIAL DE CÁLCULO'!J300</f>
        <v>1</v>
      </c>
      <c r="K134" s="12"/>
      <c r="L134" s="100"/>
      <c r="M134" s="12"/>
      <c r="N134" s="91" t="e">
        <f t="shared" si="3"/>
        <v>#DIV/0!</v>
      </c>
    </row>
    <row r="135" spans="1:14" s="5" customFormat="1" ht="45" customHeight="1" x14ac:dyDescent="0.25">
      <c r="A135" s="22" t="s">
        <v>493</v>
      </c>
      <c r="B135" s="22" t="s">
        <v>371</v>
      </c>
      <c r="C135" s="27" t="s">
        <v>406</v>
      </c>
      <c r="D135" s="155" t="s">
        <v>405</v>
      </c>
      <c r="E135" s="154"/>
      <c r="F135" s="154"/>
      <c r="G135" s="154"/>
      <c r="H135" s="154"/>
      <c r="I135" s="25" t="s">
        <v>74</v>
      </c>
      <c r="J135" s="12">
        <f>'MEMORIAL DE CÁLCULO'!J303</f>
        <v>1</v>
      </c>
      <c r="K135" s="12"/>
      <c r="L135" s="100"/>
      <c r="M135" s="12"/>
      <c r="N135" s="91" t="e">
        <f t="shared" si="3"/>
        <v>#DIV/0!</v>
      </c>
    </row>
    <row r="136" spans="1:14" s="10" customFormat="1" ht="20.100000000000001" customHeight="1" x14ac:dyDescent="0.25">
      <c r="A136" s="244" t="s">
        <v>25</v>
      </c>
      <c r="B136" s="245"/>
      <c r="C136" s="245"/>
      <c r="D136" s="245"/>
      <c r="E136" s="245"/>
      <c r="F136" s="245"/>
      <c r="G136" s="245"/>
      <c r="H136" s="245"/>
      <c r="I136" s="245"/>
      <c r="J136" s="245"/>
      <c r="K136" s="246"/>
      <c r="L136" s="62"/>
      <c r="M136" s="59"/>
      <c r="N136" s="92"/>
    </row>
    <row r="137" spans="1:14" s="4" customFormat="1" ht="9.9499999999999993" customHeight="1" x14ac:dyDescent="0.2">
      <c r="A137" s="239"/>
      <c r="B137" s="240"/>
      <c r="C137" s="240"/>
      <c r="D137" s="240"/>
      <c r="E137" s="240"/>
      <c r="F137" s="240"/>
      <c r="G137" s="240"/>
      <c r="H137" s="240"/>
      <c r="I137" s="240"/>
      <c r="J137" s="240"/>
      <c r="K137" s="240"/>
      <c r="L137" s="240"/>
      <c r="M137" s="279"/>
      <c r="N137" s="92"/>
    </row>
    <row r="138" spans="1:14" s="3" customFormat="1" ht="20.100000000000001" customHeight="1" x14ac:dyDescent="0.25">
      <c r="A138" s="29">
        <v>14</v>
      </c>
      <c r="B138" s="173"/>
      <c r="C138" s="173"/>
      <c r="D138" s="145" t="s">
        <v>45</v>
      </c>
      <c r="E138" s="146"/>
      <c r="F138" s="146"/>
      <c r="G138" s="146"/>
      <c r="H138" s="147"/>
      <c r="I138" s="145"/>
      <c r="J138" s="146"/>
      <c r="K138" s="146"/>
      <c r="L138" s="146"/>
      <c r="M138" s="147"/>
      <c r="N138" s="92"/>
    </row>
    <row r="139" spans="1:14" s="5" customFormat="1" ht="66" customHeight="1" x14ac:dyDescent="0.25">
      <c r="A139" s="22" t="s">
        <v>47</v>
      </c>
      <c r="B139" s="22" t="s">
        <v>371</v>
      </c>
      <c r="C139" s="27" t="s">
        <v>146</v>
      </c>
      <c r="D139" s="155" t="s">
        <v>494</v>
      </c>
      <c r="E139" s="154"/>
      <c r="F139" s="154"/>
      <c r="G139" s="154"/>
      <c r="H139" s="154"/>
      <c r="I139" s="23" t="s">
        <v>60</v>
      </c>
      <c r="J139" s="12">
        <f>'MEMORIAL DE CÁLCULO'!J307</f>
        <v>37.770000000000003</v>
      </c>
      <c r="K139" s="12"/>
      <c r="L139" s="100"/>
      <c r="M139" s="12"/>
      <c r="N139" s="91" t="e">
        <f>M139/$M$165</f>
        <v>#DIV/0!</v>
      </c>
    </row>
    <row r="140" spans="1:14" s="5" customFormat="1" ht="35.1" customHeight="1" x14ac:dyDescent="0.25">
      <c r="A140" s="22" t="s">
        <v>106</v>
      </c>
      <c r="B140" s="22" t="s">
        <v>371</v>
      </c>
      <c r="C140" s="27" t="s">
        <v>145</v>
      </c>
      <c r="D140" s="278" t="s">
        <v>148</v>
      </c>
      <c r="E140" s="154"/>
      <c r="F140" s="154"/>
      <c r="G140" s="154"/>
      <c r="H140" s="154"/>
      <c r="I140" s="23" t="s">
        <v>60</v>
      </c>
      <c r="J140" s="12">
        <f>'MEMORIAL DE CÁLCULO'!J311</f>
        <v>434.17</v>
      </c>
      <c r="K140" s="12"/>
      <c r="L140" s="100"/>
      <c r="M140" s="12"/>
      <c r="N140" s="94" t="e">
        <f>M140/$M$165</f>
        <v>#DIV/0!</v>
      </c>
    </row>
    <row r="141" spans="1:14" s="5" customFormat="1" ht="66.75" customHeight="1" x14ac:dyDescent="0.25">
      <c r="A141" s="22" t="s">
        <v>107</v>
      </c>
      <c r="B141" s="22" t="s">
        <v>371</v>
      </c>
      <c r="C141" s="27" t="s">
        <v>258</v>
      </c>
      <c r="D141" s="155" t="s">
        <v>495</v>
      </c>
      <c r="E141" s="154"/>
      <c r="F141" s="154"/>
      <c r="G141" s="154"/>
      <c r="H141" s="154"/>
      <c r="I141" s="23" t="s">
        <v>60</v>
      </c>
      <c r="J141" s="12">
        <f>'MEMORIAL DE CÁLCULO'!J314</f>
        <v>44.27</v>
      </c>
      <c r="K141" s="12"/>
      <c r="L141" s="100"/>
      <c r="M141" s="12"/>
      <c r="N141" s="91" t="e">
        <f>M141/$M$165</f>
        <v>#DIV/0!</v>
      </c>
    </row>
    <row r="142" spans="1:14" s="5" customFormat="1" ht="49.5" customHeight="1" x14ac:dyDescent="0.25">
      <c r="A142" s="22" t="s">
        <v>108</v>
      </c>
      <c r="B142" s="22" t="s">
        <v>371</v>
      </c>
      <c r="C142" s="27" t="s">
        <v>181</v>
      </c>
      <c r="D142" s="155" t="s">
        <v>180</v>
      </c>
      <c r="E142" s="154"/>
      <c r="F142" s="154"/>
      <c r="G142" s="154"/>
      <c r="H142" s="154"/>
      <c r="I142" s="23" t="s">
        <v>60</v>
      </c>
      <c r="J142" s="12">
        <f>'MEMORIAL DE CÁLCULO'!J317</f>
        <v>294.93</v>
      </c>
      <c r="K142" s="12"/>
      <c r="L142" s="100"/>
      <c r="M142" s="12"/>
      <c r="N142" s="91" t="e">
        <f>M142/$M$165</f>
        <v>#DIV/0!</v>
      </c>
    </row>
    <row r="143" spans="1:14" s="5" customFormat="1" ht="49.5" customHeight="1" x14ac:dyDescent="0.25">
      <c r="A143" s="22" t="s">
        <v>109</v>
      </c>
      <c r="B143" s="22" t="s">
        <v>52</v>
      </c>
      <c r="C143" s="27" t="s">
        <v>500</v>
      </c>
      <c r="D143" s="155" t="s">
        <v>499</v>
      </c>
      <c r="E143" s="154"/>
      <c r="F143" s="154"/>
      <c r="G143" s="154"/>
      <c r="H143" s="154"/>
      <c r="I143" s="23" t="s">
        <v>60</v>
      </c>
      <c r="J143" s="12">
        <f>'MEMORIAL DE CÁLCULO'!J318</f>
        <v>294.93</v>
      </c>
      <c r="K143" s="12"/>
      <c r="L143" s="100"/>
      <c r="M143" s="12"/>
      <c r="N143" s="91"/>
    </row>
    <row r="144" spans="1:14" s="5" customFormat="1" ht="45" customHeight="1" x14ac:dyDescent="0.25">
      <c r="A144" s="22" t="s">
        <v>110</v>
      </c>
      <c r="B144" s="22" t="s">
        <v>371</v>
      </c>
      <c r="C144" s="21" t="s">
        <v>147</v>
      </c>
      <c r="D144" s="155" t="s">
        <v>505</v>
      </c>
      <c r="E144" s="154"/>
      <c r="F144" s="154"/>
      <c r="G144" s="154"/>
      <c r="H144" s="154"/>
      <c r="I144" s="23" t="s">
        <v>60</v>
      </c>
      <c r="J144" s="12">
        <f>'MEMORIAL DE CÁLCULO'!J323</f>
        <v>44.27</v>
      </c>
      <c r="K144" s="12"/>
      <c r="L144" s="100"/>
      <c r="M144" s="12"/>
      <c r="N144" s="91" t="e">
        <f>M144/$M$165</f>
        <v>#DIV/0!</v>
      </c>
    </row>
    <row r="145" spans="1:14" s="10" customFormat="1" ht="20.100000000000001" customHeight="1" x14ac:dyDescent="0.25">
      <c r="A145" s="244" t="s">
        <v>25</v>
      </c>
      <c r="B145" s="245"/>
      <c r="C145" s="245"/>
      <c r="D145" s="245"/>
      <c r="E145" s="245"/>
      <c r="F145" s="245"/>
      <c r="G145" s="245"/>
      <c r="H145" s="245"/>
      <c r="I145" s="245"/>
      <c r="J145" s="245"/>
      <c r="K145" s="246"/>
      <c r="L145" s="62"/>
      <c r="M145" s="59"/>
      <c r="N145" s="92"/>
    </row>
    <row r="146" spans="1:14" s="4" customFormat="1" ht="9.9499999999999993" customHeight="1" x14ac:dyDescent="0.2">
      <c r="A146" s="239"/>
      <c r="B146" s="240"/>
      <c r="C146" s="240"/>
      <c r="D146" s="240"/>
      <c r="E146" s="240"/>
      <c r="F146" s="240"/>
      <c r="G146" s="240"/>
      <c r="H146" s="240"/>
      <c r="I146" s="240"/>
      <c r="J146" s="240"/>
      <c r="K146" s="240"/>
      <c r="L146" s="240"/>
      <c r="M146" s="279"/>
      <c r="N146" s="92"/>
    </row>
    <row r="147" spans="1:14" s="3" customFormat="1" ht="20.100000000000001" customHeight="1" x14ac:dyDescent="0.25">
      <c r="A147" s="29">
        <v>15</v>
      </c>
      <c r="B147" s="173"/>
      <c r="C147" s="173"/>
      <c r="D147" s="145" t="s">
        <v>46</v>
      </c>
      <c r="E147" s="146"/>
      <c r="F147" s="146"/>
      <c r="G147" s="146"/>
      <c r="H147" s="147"/>
      <c r="I147" s="145"/>
      <c r="J147" s="146"/>
      <c r="K147" s="146"/>
      <c r="L147" s="146"/>
      <c r="M147" s="147"/>
      <c r="N147" s="92"/>
    </row>
    <row r="148" spans="1:14" s="3" customFormat="1" ht="20.100000000000001" customHeight="1" x14ac:dyDescent="0.25">
      <c r="A148" s="29"/>
      <c r="B148" s="29"/>
      <c r="C148" s="29"/>
      <c r="D148" s="145" t="s">
        <v>516</v>
      </c>
      <c r="E148" s="146"/>
      <c r="F148" s="146"/>
      <c r="G148" s="146"/>
      <c r="H148" s="147"/>
      <c r="I148" s="97"/>
      <c r="J148" s="98"/>
      <c r="K148" s="98"/>
      <c r="L148" s="98"/>
      <c r="M148" s="99"/>
      <c r="N148" s="92"/>
    </row>
    <row r="149" spans="1:14" s="5" customFormat="1" ht="32.25" customHeight="1" x14ac:dyDescent="0.25">
      <c r="A149" s="22" t="s">
        <v>48</v>
      </c>
      <c r="B149" s="22" t="s">
        <v>371</v>
      </c>
      <c r="C149" s="21" t="s">
        <v>72</v>
      </c>
      <c r="D149" s="155" t="s">
        <v>511</v>
      </c>
      <c r="E149" s="154"/>
      <c r="F149" s="154"/>
      <c r="G149" s="154"/>
      <c r="H149" s="154"/>
      <c r="I149" s="25" t="s">
        <v>506</v>
      </c>
      <c r="J149" s="12">
        <f>'MEMORIAL DE CÁLCULO'!J329</f>
        <v>1.63</v>
      </c>
      <c r="K149" s="12"/>
      <c r="L149" s="100"/>
      <c r="M149" s="12"/>
      <c r="N149" s="91" t="e">
        <f>M149/$M$165</f>
        <v>#DIV/0!</v>
      </c>
    </row>
    <row r="150" spans="1:14" s="5" customFormat="1" ht="28.5" customHeight="1" x14ac:dyDescent="0.25">
      <c r="A150" s="22" t="s">
        <v>125</v>
      </c>
      <c r="B150" s="22" t="s">
        <v>371</v>
      </c>
      <c r="C150" s="21" t="s">
        <v>558</v>
      </c>
      <c r="D150" s="155" t="s">
        <v>509</v>
      </c>
      <c r="E150" s="154"/>
      <c r="F150" s="154"/>
      <c r="G150" s="154"/>
      <c r="H150" s="154"/>
      <c r="I150" s="25" t="s">
        <v>506</v>
      </c>
      <c r="J150" s="12">
        <f>'MEMORIAL DE CÁLCULO'!J332</f>
        <v>14.68</v>
      </c>
      <c r="K150" s="12"/>
      <c r="L150" s="100"/>
      <c r="M150" s="12"/>
      <c r="N150" s="91" t="e">
        <f>M150/$M$165</f>
        <v>#DIV/0!</v>
      </c>
    </row>
    <row r="151" spans="1:14" s="5" customFormat="1" ht="28.5" customHeight="1" x14ac:dyDescent="0.25">
      <c r="A151" s="22" t="s">
        <v>126</v>
      </c>
      <c r="B151" s="22" t="s">
        <v>371</v>
      </c>
      <c r="C151" s="21" t="s">
        <v>513</v>
      </c>
      <c r="D151" s="155" t="s">
        <v>512</v>
      </c>
      <c r="E151" s="154"/>
      <c r="F151" s="154"/>
      <c r="G151" s="154"/>
      <c r="H151" s="154"/>
      <c r="I151" s="25" t="s">
        <v>60</v>
      </c>
      <c r="J151" s="12">
        <f>'MEMORIAL DE CÁLCULO'!J335</f>
        <v>29.36</v>
      </c>
      <c r="K151" s="12"/>
      <c r="L151" s="100"/>
      <c r="M151" s="12"/>
      <c r="N151" s="91" t="e">
        <f>M151/$M$165</f>
        <v>#DIV/0!</v>
      </c>
    </row>
    <row r="152" spans="1:14" s="5" customFormat="1" ht="66.75" customHeight="1" x14ac:dyDescent="0.25">
      <c r="A152" s="22" t="s">
        <v>127</v>
      </c>
      <c r="B152" s="22" t="s">
        <v>371</v>
      </c>
      <c r="C152" s="21" t="s">
        <v>286</v>
      </c>
      <c r="D152" s="155" t="s">
        <v>285</v>
      </c>
      <c r="E152" s="154"/>
      <c r="F152" s="154"/>
      <c r="G152" s="154"/>
      <c r="H152" s="154"/>
      <c r="I152" s="25" t="s">
        <v>506</v>
      </c>
      <c r="J152" s="95">
        <f>'MEMORIAL DE CÁLCULO'!J338</f>
        <v>21.2</v>
      </c>
      <c r="K152" s="12"/>
      <c r="L152" s="100"/>
      <c r="M152" s="12"/>
      <c r="N152" s="91" t="e">
        <f>M152/$M$165</f>
        <v>#DIV/0!</v>
      </c>
    </row>
    <row r="153" spans="1:14" s="5" customFormat="1" ht="29.25" customHeight="1" x14ac:dyDescent="0.25">
      <c r="A153" s="22" t="s">
        <v>128</v>
      </c>
      <c r="B153" s="29"/>
      <c r="C153" s="29"/>
      <c r="D153" s="145" t="s">
        <v>519</v>
      </c>
      <c r="E153" s="146"/>
      <c r="F153" s="146"/>
      <c r="G153" s="146"/>
      <c r="H153" s="147"/>
      <c r="I153" s="97"/>
      <c r="J153" s="98"/>
      <c r="K153" s="98"/>
      <c r="L153" s="98"/>
      <c r="M153" s="99"/>
      <c r="N153" s="91"/>
    </row>
    <row r="154" spans="1:14" s="5" customFormat="1" ht="35.1" customHeight="1" x14ac:dyDescent="0.25">
      <c r="A154" s="22" t="s">
        <v>129</v>
      </c>
      <c r="B154" s="22" t="s">
        <v>371</v>
      </c>
      <c r="C154" s="21" t="s">
        <v>178</v>
      </c>
      <c r="D154" s="155" t="s">
        <v>520</v>
      </c>
      <c r="E154" s="154"/>
      <c r="F154" s="154"/>
      <c r="G154" s="154"/>
      <c r="H154" s="154"/>
      <c r="I154" s="25" t="s">
        <v>506</v>
      </c>
      <c r="J154" s="12">
        <f>'MEMORIAL DE CÁLCULO'!J342</f>
        <v>0.71</v>
      </c>
      <c r="K154" s="12"/>
      <c r="L154" s="100"/>
      <c r="M154" s="12"/>
      <c r="N154" s="91" t="e">
        <f>M154/$M$165</f>
        <v>#DIV/0!</v>
      </c>
    </row>
    <row r="155" spans="1:14" s="5" customFormat="1" ht="63.75" customHeight="1" x14ac:dyDescent="0.25">
      <c r="A155" s="22" t="s">
        <v>130</v>
      </c>
      <c r="B155" s="22" t="s">
        <v>371</v>
      </c>
      <c r="C155" s="27" t="s">
        <v>306</v>
      </c>
      <c r="D155" s="155" t="s">
        <v>305</v>
      </c>
      <c r="E155" s="154"/>
      <c r="F155" s="154"/>
      <c r="G155" s="154"/>
      <c r="H155" s="154"/>
      <c r="I155" s="25" t="s">
        <v>430</v>
      </c>
      <c r="J155" s="12">
        <f>'MEMORIAL DE CÁLCULO'!J345</f>
        <v>9.4700000000000006</v>
      </c>
      <c r="K155" s="12"/>
      <c r="L155" s="100"/>
      <c r="M155" s="12"/>
      <c r="N155" s="91" t="e">
        <f>M155/$M$165</f>
        <v>#DIV/0!</v>
      </c>
    </row>
    <row r="156" spans="1:14" s="5" customFormat="1" ht="49.5" customHeight="1" x14ac:dyDescent="0.25">
      <c r="A156" s="22" t="s">
        <v>131</v>
      </c>
      <c r="B156" s="22" t="s">
        <v>371</v>
      </c>
      <c r="C156" s="27" t="s">
        <v>523</v>
      </c>
      <c r="D156" s="155" t="s">
        <v>522</v>
      </c>
      <c r="E156" s="154"/>
      <c r="F156" s="154"/>
      <c r="G156" s="154"/>
      <c r="H156" s="154"/>
      <c r="I156" s="25" t="s">
        <v>506</v>
      </c>
      <c r="J156" s="12">
        <f>'MEMORIAL DE CÁLCULO'!J348</f>
        <v>5.8</v>
      </c>
      <c r="K156" s="12"/>
      <c r="L156" s="100"/>
      <c r="M156" s="12"/>
      <c r="N156" s="91" t="e">
        <f>M156/$M$165</f>
        <v>#DIV/0!</v>
      </c>
    </row>
    <row r="157" spans="1:14" s="5" customFormat="1" ht="30.75" customHeight="1" x14ac:dyDescent="0.25">
      <c r="A157" s="22" t="s">
        <v>132</v>
      </c>
      <c r="B157" s="22" t="s">
        <v>371</v>
      </c>
      <c r="C157" s="27" t="s">
        <v>178</v>
      </c>
      <c r="D157" s="155" t="s">
        <v>177</v>
      </c>
      <c r="E157" s="154"/>
      <c r="F157" s="154"/>
      <c r="G157" s="154"/>
      <c r="H157" s="154"/>
      <c r="I157" s="25" t="s">
        <v>430</v>
      </c>
      <c r="J157" s="12">
        <f>'MEMORIAL DE CÁLCULO'!J351</f>
        <v>64.83</v>
      </c>
      <c r="K157" s="12"/>
      <c r="L157" s="100"/>
      <c r="M157" s="12"/>
      <c r="N157" s="91" t="e">
        <f>M157/$M$165</f>
        <v>#DIV/0!</v>
      </c>
    </row>
    <row r="158" spans="1:14" s="5" customFormat="1" ht="49.5" customHeight="1" x14ac:dyDescent="0.25">
      <c r="A158" s="22" t="s">
        <v>133</v>
      </c>
      <c r="B158" s="22" t="str">
        <f>B156</f>
        <v>DER EDIF. ES</v>
      </c>
      <c r="C158" s="27" t="s">
        <v>308</v>
      </c>
      <c r="D158" s="155" t="s">
        <v>307</v>
      </c>
      <c r="E158" s="154"/>
      <c r="F158" s="154"/>
      <c r="G158" s="154"/>
      <c r="H158" s="154"/>
      <c r="I158" s="25" t="s">
        <v>430</v>
      </c>
      <c r="J158" s="12">
        <f>'MEMORIAL DE CÁLCULO'!J355</f>
        <v>64.83</v>
      </c>
      <c r="K158" s="12"/>
      <c r="L158" s="100"/>
      <c r="M158" s="12"/>
      <c r="N158" s="91" t="e">
        <f>M158/$M$165</f>
        <v>#DIV/0!</v>
      </c>
    </row>
    <row r="159" spans="1:14" s="5" customFormat="1" ht="49.5" customHeight="1" x14ac:dyDescent="0.25">
      <c r="A159" s="22" t="s">
        <v>134</v>
      </c>
      <c r="B159" s="29"/>
      <c r="C159" s="29"/>
      <c r="D159" s="145" t="s">
        <v>529</v>
      </c>
      <c r="E159" s="146"/>
      <c r="F159" s="146"/>
      <c r="G159" s="146"/>
      <c r="H159" s="147"/>
      <c r="I159" s="97"/>
      <c r="J159" s="98"/>
      <c r="K159" s="98"/>
      <c r="L159" s="98"/>
      <c r="M159" s="99"/>
      <c r="N159" s="91"/>
    </row>
    <row r="160" spans="1:14" s="5" customFormat="1" ht="27" customHeight="1" x14ac:dyDescent="0.25">
      <c r="A160" s="22" t="s">
        <v>141</v>
      </c>
      <c r="B160" s="90" t="s">
        <v>543</v>
      </c>
      <c r="C160" s="27" t="s">
        <v>544</v>
      </c>
      <c r="D160" s="155" t="s">
        <v>542</v>
      </c>
      <c r="E160" s="154"/>
      <c r="F160" s="154"/>
      <c r="G160" s="154"/>
      <c r="H160" s="154"/>
      <c r="I160" s="25" t="s">
        <v>545</v>
      </c>
      <c r="J160" s="12">
        <f>'MEMORIAL DE CÁLCULO'!J358</f>
        <v>99.84</v>
      </c>
      <c r="K160" s="12"/>
      <c r="L160" s="100"/>
      <c r="M160" s="12"/>
      <c r="N160" s="91" t="e">
        <f>M160/$M$165</f>
        <v>#DIV/0!</v>
      </c>
    </row>
    <row r="161" spans="1:14" s="5" customFormat="1" ht="52.5" customHeight="1" x14ac:dyDescent="0.25">
      <c r="A161" s="22" t="s">
        <v>142</v>
      </c>
      <c r="B161" s="22" t="s">
        <v>52</v>
      </c>
      <c r="C161" s="27" t="s">
        <v>548</v>
      </c>
      <c r="D161" s="175" t="s">
        <v>547</v>
      </c>
      <c r="E161" s="262"/>
      <c r="F161" s="262"/>
      <c r="G161" s="262"/>
      <c r="H161" s="263"/>
      <c r="I161" s="25" t="s">
        <v>256</v>
      </c>
      <c r="J161" s="12">
        <f>'MEMORIAL DE CÁLCULO'!J361</f>
        <v>23.11</v>
      </c>
      <c r="K161" s="12"/>
      <c r="L161" s="100"/>
      <c r="M161" s="12"/>
      <c r="N161" s="91" t="e">
        <f t="shared" ref="N161" si="4">M161/$M$165</f>
        <v>#DIV/0!</v>
      </c>
    </row>
    <row r="162" spans="1:14" s="5" customFormat="1" ht="38.25" customHeight="1" x14ac:dyDescent="0.25">
      <c r="A162" s="22" t="s">
        <v>143</v>
      </c>
      <c r="B162" s="22" t="s">
        <v>52</v>
      </c>
      <c r="C162" s="27" t="s">
        <v>552</v>
      </c>
      <c r="D162" s="175" t="s">
        <v>551</v>
      </c>
      <c r="E162" s="262"/>
      <c r="F162" s="262"/>
      <c r="G162" s="262"/>
      <c r="H162" s="263"/>
      <c r="I162" s="25" t="s">
        <v>63</v>
      </c>
      <c r="J162" s="12">
        <f>'MEMORIAL DE CÁLCULO'!J364</f>
        <v>9.8699999999999992</v>
      </c>
      <c r="K162" s="12"/>
      <c r="L162" s="100"/>
      <c r="M162" s="12"/>
      <c r="N162" s="91"/>
    </row>
    <row r="163" spans="1:14" s="5" customFormat="1" ht="38.25" customHeight="1" x14ac:dyDescent="0.25">
      <c r="A163" s="22" t="s">
        <v>201</v>
      </c>
      <c r="B163" s="22" t="s">
        <v>371</v>
      </c>
      <c r="C163" s="27" t="s">
        <v>555</v>
      </c>
      <c r="D163" s="175" t="s">
        <v>554</v>
      </c>
      <c r="E163" s="262"/>
      <c r="F163" s="262"/>
      <c r="G163" s="262"/>
      <c r="H163" s="263"/>
      <c r="I163" s="25" t="s">
        <v>63</v>
      </c>
      <c r="J163" s="12">
        <f>'MEMORIAL DE CÁLCULO'!J367</f>
        <v>26.31</v>
      </c>
      <c r="K163" s="12"/>
      <c r="L163" s="100"/>
      <c r="M163" s="12"/>
      <c r="N163" s="91"/>
    </row>
    <row r="164" spans="1:14" s="10" customFormat="1" ht="20.100000000000001" customHeight="1" x14ac:dyDescent="0.25">
      <c r="A164" s="244" t="s">
        <v>25</v>
      </c>
      <c r="B164" s="245"/>
      <c r="C164" s="245"/>
      <c r="D164" s="245"/>
      <c r="E164" s="245"/>
      <c r="F164" s="245"/>
      <c r="G164" s="245"/>
      <c r="H164" s="245"/>
      <c r="I164" s="245"/>
      <c r="J164" s="245"/>
      <c r="K164" s="246"/>
      <c r="L164" s="62"/>
      <c r="M164" s="59"/>
      <c r="N164" s="92"/>
    </row>
    <row r="165" spans="1:14" s="16" customFormat="1" ht="20.100000000000001" customHeight="1" x14ac:dyDescent="0.25">
      <c r="A165" s="244" t="s">
        <v>10</v>
      </c>
      <c r="B165" s="245"/>
      <c r="C165" s="245"/>
      <c r="D165" s="245"/>
      <c r="E165" s="245"/>
      <c r="F165" s="245"/>
      <c r="G165" s="245"/>
      <c r="H165" s="245"/>
      <c r="I165" s="245"/>
      <c r="J165" s="245"/>
      <c r="K165" s="246"/>
      <c r="L165" s="62"/>
      <c r="M165" s="59"/>
      <c r="N165" s="92"/>
    </row>
    <row r="166" spans="1:14" s="4" customFormat="1" ht="9.9499999999999993" customHeight="1" x14ac:dyDescent="0.2">
      <c r="A166" s="239"/>
      <c r="B166" s="240"/>
      <c r="C166" s="240"/>
      <c r="D166" s="240"/>
      <c r="E166" s="240"/>
      <c r="F166" s="240"/>
      <c r="G166" s="240"/>
      <c r="H166" s="240"/>
      <c r="I166" s="240"/>
      <c r="J166" s="240"/>
      <c r="K166" s="240"/>
      <c r="L166" s="240"/>
      <c r="M166" s="279"/>
    </row>
    <row r="167" spans="1:14" s="5" customFormat="1" ht="35.1" customHeight="1" x14ac:dyDescent="0.25">
      <c r="C167" s="13"/>
      <c r="D167" s="14"/>
      <c r="F167" s="15"/>
      <c r="G167" s="15"/>
      <c r="H167" s="15"/>
      <c r="M167" s="85">
        <f>246541.69-313116.57</f>
        <v>-66574.880000000005</v>
      </c>
    </row>
    <row r="168" spans="1:14" s="5" customFormat="1" ht="35.1" customHeight="1" x14ac:dyDescent="0.25">
      <c r="C168" s="13"/>
      <c r="D168" s="14"/>
      <c r="F168" s="15"/>
      <c r="G168" s="15"/>
      <c r="H168" s="15"/>
    </row>
    <row r="169" spans="1:14" s="5" customFormat="1" ht="35.1" customHeight="1" x14ac:dyDescent="0.25">
      <c r="C169" s="13"/>
      <c r="D169" s="14"/>
      <c r="F169" s="15"/>
      <c r="G169" s="15"/>
      <c r="H169" s="15"/>
    </row>
    <row r="170" spans="1:14" s="5" customFormat="1" ht="35.1" customHeight="1" x14ac:dyDescent="0.25">
      <c r="C170" s="13"/>
      <c r="D170" s="14"/>
      <c r="F170" s="15"/>
      <c r="G170" s="15"/>
      <c r="H170" s="15"/>
    </row>
    <row r="171" spans="1:14" s="5" customFormat="1" ht="35.1" customHeight="1" x14ac:dyDescent="0.25">
      <c r="C171" s="13"/>
      <c r="D171" s="14"/>
      <c r="F171" s="15"/>
      <c r="G171" s="15"/>
      <c r="H171" s="15"/>
    </row>
    <row r="172" spans="1:14" s="5" customFormat="1" ht="35.1" customHeight="1" x14ac:dyDescent="0.25">
      <c r="C172" s="13"/>
      <c r="D172" s="14"/>
      <c r="F172" s="15"/>
      <c r="G172" s="15"/>
      <c r="H172" s="15"/>
    </row>
    <row r="173" spans="1:14" s="5" customFormat="1" ht="35.1" customHeight="1" x14ac:dyDescent="0.25">
      <c r="C173" s="13"/>
      <c r="D173" s="14"/>
      <c r="F173" s="15"/>
      <c r="G173" s="15"/>
      <c r="H173" s="15"/>
    </row>
    <row r="174" spans="1:14" s="5" customFormat="1" ht="35.1" customHeight="1" x14ac:dyDescent="0.25">
      <c r="C174" s="13"/>
      <c r="D174" s="14"/>
      <c r="F174" s="15"/>
      <c r="G174" s="15"/>
      <c r="H174" s="15"/>
    </row>
    <row r="175" spans="1:14" s="5" customFormat="1" ht="35.1" customHeight="1" x14ac:dyDescent="0.25">
      <c r="C175" s="13"/>
      <c r="D175" s="14"/>
      <c r="F175" s="15"/>
      <c r="G175" s="15"/>
      <c r="H175" s="15"/>
    </row>
    <row r="176" spans="1:14" s="5" customFormat="1" ht="35.1" customHeight="1" x14ac:dyDescent="0.25">
      <c r="C176" s="13"/>
      <c r="D176" s="14"/>
      <c r="F176" s="15"/>
      <c r="G176" s="15"/>
      <c r="H176" s="15"/>
    </row>
    <row r="177" spans="3:8" s="5" customFormat="1" ht="35.1" customHeight="1" x14ac:dyDescent="0.25">
      <c r="C177" s="13"/>
      <c r="D177" s="14"/>
      <c r="F177" s="15"/>
      <c r="G177" s="15"/>
      <c r="H177" s="15"/>
    </row>
    <row r="178" spans="3:8" s="5" customFormat="1" ht="35.1" customHeight="1" x14ac:dyDescent="0.25">
      <c r="C178" s="13"/>
      <c r="D178" s="14"/>
      <c r="F178" s="15"/>
      <c r="G178" s="15"/>
      <c r="H178" s="15"/>
    </row>
    <row r="179" spans="3:8" s="5" customFormat="1" ht="35.1" customHeight="1" x14ac:dyDescent="0.25">
      <c r="C179" s="13"/>
      <c r="D179" s="14"/>
      <c r="F179" s="15"/>
      <c r="G179" s="15"/>
      <c r="H179" s="15"/>
    </row>
    <row r="180" spans="3:8" s="5" customFormat="1" ht="35.1" customHeight="1" x14ac:dyDescent="0.25">
      <c r="C180" s="13"/>
      <c r="D180" s="14"/>
      <c r="F180" s="15"/>
      <c r="G180" s="15"/>
      <c r="H180" s="15"/>
    </row>
    <row r="181" spans="3:8" s="5" customFormat="1" ht="35.1" customHeight="1" x14ac:dyDescent="0.25">
      <c r="C181" s="13"/>
      <c r="D181" s="14"/>
      <c r="F181" s="15"/>
      <c r="G181" s="15"/>
      <c r="H181" s="15"/>
    </row>
    <row r="182" spans="3:8" s="5" customFormat="1" ht="35.1" customHeight="1" x14ac:dyDescent="0.25">
      <c r="C182" s="13"/>
      <c r="D182" s="14"/>
      <c r="F182" s="15"/>
      <c r="G182" s="15"/>
      <c r="H182" s="15"/>
    </row>
    <row r="183" spans="3:8" s="5" customFormat="1" ht="35.1" customHeight="1" x14ac:dyDescent="0.25">
      <c r="C183" s="13"/>
      <c r="D183" s="14"/>
      <c r="F183" s="15"/>
      <c r="G183" s="15"/>
      <c r="H183" s="15"/>
    </row>
    <row r="184" spans="3:8" s="5" customFormat="1" ht="35.1" customHeight="1" x14ac:dyDescent="0.25">
      <c r="C184" s="13"/>
      <c r="D184" s="14"/>
      <c r="F184" s="15"/>
      <c r="G184" s="15"/>
      <c r="H184" s="15"/>
    </row>
    <row r="185" spans="3:8" s="5" customFormat="1" ht="35.1" customHeight="1" x14ac:dyDescent="0.25">
      <c r="C185" s="13"/>
      <c r="D185" s="14"/>
      <c r="F185" s="15"/>
      <c r="G185" s="15"/>
      <c r="H185" s="15"/>
    </row>
    <row r="186" spans="3:8" s="5" customFormat="1" ht="35.1" customHeight="1" x14ac:dyDescent="0.25">
      <c r="C186" s="13"/>
      <c r="D186" s="14"/>
      <c r="F186" s="15"/>
      <c r="G186" s="15"/>
      <c r="H186" s="15"/>
    </row>
    <row r="187" spans="3:8" s="5" customFormat="1" ht="35.1" customHeight="1" x14ac:dyDescent="0.25">
      <c r="C187" s="13"/>
      <c r="D187" s="14"/>
      <c r="F187" s="15"/>
      <c r="G187" s="15"/>
      <c r="H187" s="15"/>
    </row>
    <row r="188" spans="3:8" s="5" customFormat="1" ht="35.1" customHeight="1" x14ac:dyDescent="0.25">
      <c r="C188" s="13"/>
      <c r="D188" s="14"/>
      <c r="F188" s="15"/>
      <c r="G188" s="15"/>
      <c r="H188" s="15"/>
    </row>
    <row r="189" spans="3:8" s="5" customFormat="1" ht="35.1" customHeight="1" x14ac:dyDescent="0.25">
      <c r="C189" s="13"/>
      <c r="D189" s="14"/>
      <c r="F189" s="15"/>
      <c r="G189" s="15"/>
      <c r="H189" s="15"/>
    </row>
    <row r="190" spans="3:8" s="5" customFormat="1" ht="35.1" customHeight="1" x14ac:dyDescent="0.25">
      <c r="C190" s="13"/>
      <c r="D190" s="14"/>
      <c r="F190" s="15"/>
      <c r="G190" s="15"/>
      <c r="H190" s="15"/>
    </row>
    <row r="191" spans="3:8" s="5" customFormat="1" ht="35.1" customHeight="1" x14ac:dyDescent="0.25">
      <c r="C191" s="13"/>
      <c r="D191" s="14"/>
      <c r="F191" s="15"/>
      <c r="G191" s="15"/>
      <c r="H191" s="15"/>
    </row>
    <row r="192" spans="3:8" s="5" customFormat="1" ht="35.1" customHeight="1" x14ac:dyDescent="0.25">
      <c r="C192" s="13"/>
      <c r="D192" s="14"/>
      <c r="F192" s="15"/>
      <c r="G192" s="15"/>
      <c r="H192" s="15"/>
    </row>
    <row r="193" spans="3:8" s="5" customFormat="1" ht="35.1" customHeight="1" x14ac:dyDescent="0.25">
      <c r="C193" s="13"/>
      <c r="D193" s="14"/>
      <c r="F193" s="15"/>
      <c r="G193" s="15"/>
      <c r="H193" s="15"/>
    </row>
    <row r="194" spans="3:8" s="5" customFormat="1" ht="35.1" customHeight="1" x14ac:dyDescent="0.25">
      <c r="C194" s="13"/>
      <c r="D194" s="14"/>
      <c r="F194" s="15"/>
      <c r="G194" s="15"/>
      <c r="H194" s="15"/>
    </row>
    <row r="195" spans="3:8" s="5" customFormat="1" ht="35.1" customHeight="1" x14ac:dyDescent="0.25">
      <c r="C195" s="13"/>
      <c r="D195" s="14"/>
      <c r="F195" s="15"/>
      <c r="G195" s="15"/>
      <c r="H195" s="15"/>
    </row>
    <row r="196" spans="3:8" s="5" customFormat="1" ht="35.1" customHeight="1" x14ac:dyDescent="0.25">
      <c r="C196" s="13"/>
      <c r="D196" s="14"/>
      <c r="F196" s="15"/>
      <c r="G196" s="15"/>
      <c r="H196" s="15"/>
    </row>
    <row r="197" spans="3:8" s="5" customFormat="1" ht="35.1" customHeight="1" x14ac:dyDescent="0.25">
      <c r="C197" s="13"/>
      <c r="D197" s="14"/>
      <c r="F197" s="15"/>
      <c r="G197" s="15"/>
      <c r="H197" s="15"/>
    </row>
    <row r="198" spans="3:8" s="5" customFormat="1" ht="35.1" customHeight="1" x14ac:dyDescent="0.25">
      <c r="C198" s="13"/>
      <c r="D198" s="14"/>
      <c r="F198" s="15"/>
      <c r="G198" s="15"/>
      <c r="H198" s="15"/>
    </row>
    <row r="199" spans="3:8" s="5" customFormat="1" ht="35.1" customHeight="1" x14ac:dyDescent="0.25">
      <c r="C199" s="13"/>
      <c r="D199" s="14"/>
      <c r="F199" s="15"/>
      <c r="G199" s="15"/>
      <c r="H199" s="15"/>
    </row>
    <row r="200" spans="3:8" s="5" customFormat="1" ht="35.1" customHeight="1" x14ac:dyDescent="0.25">
      <c r="C200" s="13"/>
      <c r="D200" s="14"/>
      <c r="F200" s="15"/>
      <c r="G200" s="15"/>
      <c r="H200" s="15"/>
    </row>
    <row r="201" spans="3:8" s="5" customFormat="1" ht="35.1" customHeight="1" x14ac:dyDescent="0.25">
      <c r="C201" s="13"/>
      <c r="D201" s="14"/>
      <c r="F201" s="15"/>
      <c r="G201" s="15"/>
      <c r="H201" s="15"/>
    </row>
    <row r="202" spans="3:8" s="5" customFormat="1" ht="35.1" customHeight="1" x14ac:dyDescent="0.25">
      <c r="C202" s="13"/>
      <c r="D202" s="14"/>
      <c r="F202" s="15"/>
      <c r="G202" s="15"/>
      <c r="H202" s="15"/>
    </row>
    <row r="203" spans="3:8" s="5" customFormat="1" ht="35.1" customHeight="1" x14ac:dyDescent="0.25">
      <c r="C203" s="13"/>
      <c r="D203" s="14"/>
      <c r="F203" s="15"/>
      <c r="G203" s="15"/>
      <c r="H203" s="15"/>
    </row>
    <row r="204" spans="3:8" s="5" customFormat="1" ht="35.1" customHeight="1" x14ac:dyDescent="0.25">
      <c r="C204" s="13"/>
      <c r="D204" s="14"/>
      <c r="F204" s="15"/>
      <c r="G204" s="15"/>
      <c r="H204" s="15"/>
    </row>
    <row r="205" spans="3:8" s="5" customFormat="1" ht="35.1" customHeight="1" x14ac:dyDescent="0.25">
      <c r="C205" s="13"/>
      <c r="D205" s="14"/>
      <c r="F205" s="15"/>
      <c r="G205" s="15"/>
      <c r="H205" s="15"/>
    </row>
    <row r="206" spans="3:8" s="5" customFormat="1" ht="35.1" customHeight="1" x14ac:dyDescent="0.25">
      <c r="C206" s="13"/>
      <c r="D206" s="14"/>
      <c r="F206" s="15"/>
      <c r="G206" s="15"/>
      <c r="H206" s="15"/>
    </row>
    <row r="207" spans="3:8" s="5" customFormat="1" ht="35.1" customHeight="1" x14ac:dyDescent="0.25">
      <c r="C207" s="13"/>
      <c r="D207" s="14"/>
      <c r="F207" s="15"/>
      <c r="G207" s="15"/>
      <c r="H207" s="15"/>
    </row>
    <row r="208" spans="3:8" s="5" customFormat="1" ht="35.1" customHeight="1" x14ac:dyDescent="0.25">
      <c r="C208" s="13"/>
      <c r="D208" s="14"/>
      <c r="F208" s="15"/>
      <c r="G208" s="15"/>
      <c r="H208" s="15"/>
    </row>
    <row r="209" spans="3:8" s="5" customFormat="1" ht="35.1" customHeight="1" x14ac:dyDescent="0.25">
      <c r="C209" s="13"/>
      <c r="D209" s="14"/>
      <c r="F209" s="15"/>
      <c r="G209" s="15"/>
      <c r="H209" s="15"/>
    </row>
    <row r="210" spans="3:8" s="5" customFormat="1" ht="35.1" customHeight="1" x14ac:dyDescent="0.25">
      <c r="C210" s="13"/>
      <c r="D210" s="14"/>
      <c r="F210" s="15"/>
      <c r="G210" s="15"/>
      <c r="H210" s="15"/>
    </row>
    <row r="211" spans="3:8" s="5" customFormat="1" ht="35.1" customHeight="1" x14ac:dyDescent="0.25">
      <c r="C211" s="13"/>
      <c r="D211" s="14"/>
      <c r="F211" s="15"/>
      <c r="G211" s="15"/>
      <c r="H211" s="15"/>
    </row>
    <row r="212" spans="3:8" s="5" customFormat="1" ht="35.1" customHeight="1" x14ac:dyDescent="0.25">
      <c r="C212" s="13"/>
      <c r="D212" s="14"/>
      <c r="F212" s="15"/>
      <c r="G212" s="15"/>
      <c r="H212" s="15"/>
    </row>
    <row r="213" spans="3:8" s="5" customFormat="1" ht="35.1" customHeight="1" x14ac:dyDescent="0.25">
      <c r="C213" s="13"/>
      <c r="D213" s="14"/>
      <c r="F213" s="15"/>
      <c r="G213" s="15"/>
      <c r="H213" s="15"/>
    </row>
    <row r="214" spans="3:8" s="5" customFormat="1" ht="35.1" customHeight="1" x14ac:dyDescent="0.25">
      <c r="C214" s="13"/>
      <c r="D214" s="14"/>
      <c r="F214" s="15"/>
      <c r="G214" s="15"/>
      <c r="H214" s="15"/>
    </row>
    <row r="215" spans="3:8" s="5" customFormat="1" ht="35.1" customHeight="1" x14ac:dyDescent="0.25">
      <c r="C215" s="13"/>
      <c r="D215" s="14"/>
      <c r="F215" s="15"/>
      <c r="G215" s="15"/>
      <c r="H215" s="15"/>
    </row>
    <row r="216" spans="3:8" s="5" customFormat="1" ht="35.1" customHeight="1" x14ac:dyDescent="0.25">
      <c r="C216" s="13"/>
      <c r="D216" s="14"/>
      <c r="F216" s="15"/>
      <c r="G216" s="15"/>
      <c r="H216" s="15"/>
    </row>
    <row r="217" spans="3:8" s="5" customFormat="1" ht="35.1" customHeight="1" x14ac:dyDescent="0.25">
      <c r="C217" s="13"/>
      <c r="D217" s="14"/>
      <c r="F217" s="15"/>
      <c r="G217" s="15"/>
      <c r="H217" s="15"/>
    </row>
    <row r="218" spans="3:8" s="5" customFormat="1" ht="35.1" customHeight="1" x14ac:dyDescent="0.25">
      <c r="C218" s="13"/>
      <c r="D218" s="14"/>
      <c r="F218" s="15"/>
      <c r="G218" s="15"/>
      <c r="H218" s="15"/>
    </row>
    <row r="219" spans="3:8" s="5" customFormat="1" ht="35.1" customHeight="1" x14ac:dyDescent="0.25">
      <c r="C219" s="13"/>
      <c r="D219" s="14"/>
      <c r="F219" s="15"/>
      <c r="G219" s="15"/>
      <c r="H219" s="15"/>
    </row>
    <row r="220" spans="3:8" s="5" customFormat="1" ht="35.1" customHeight="1" x14ac:dyDescent="0.25">
      <c r="C220" s="13"/>
      <c r="D220" s="14"/>
      <c r="F220" s="15"/>
      <c r="G220" s="15"/>
      <c r="H220" s="15"/>
    </row>
    <row r="221" spans="3:8" s="5" customFormat="1" ht="35.1" customHeight="1" x14ac:dyDescent="0.25">
      <c r="C221" s="13"/>
      <c r="D221" s="14"/>
      <c r="F221" s="15"/>
      <c r="G221" s="15"/>
      <c r="H221" s="15"/>
    </row>
    <row r="222" spans="3:8" s="5" customFormat="1" ht="35.1" customHeight="1" x14ac:dyDescent="0.25">
      <c r="C222" s="13"/>
      <c r="D222" s="14"/>
      <c r="F222" s="15"/>
      <c r="G222" s="15"/>
      <c r="H222" s="15"/>
    </row>
    <row r="223" spans="3:8" s="5" customFormat="1" ht="35.1" customHeight="1" x14ac:dyDescent="0.25">
      <c r="C223" s="13"/>
      <c r="D223" s="14"/>
      <c r="F223" s="15"/>
      <c r="G223" s="15"/>
      <c r="H223" s="15"/>
    </row>
    <row r="224" spans="3:8" s="5" customFormat="1" ht="35.1" customHeight="1" x14ac:dyDescent="0.25">
      <c r="C224" s="13"/>
      <c r="D224" s="14"/>
      <c r="F224" s="15"/>
      <c r="G224" s="15"/>
      <c r="H224" s="15"/>
    </row>
    <row r="225" spans="3:8" s="5" customFormat="1" ht="35.1" customHeight="1" x14ac:dyDescent="0.25">
      <c r="C225" s="13"/>
      <c r="D225" s="14"/>
      <c r="F225" s="15"/>
      <c r="G225" s="15"/>
      <c r="H225" s="15"/>
    </row>
    <row r="226" spans="3:8" s="5" customFormat="1" ht="35.1" customHeight="1" x14ac:dyDescent="0.25">
      <c r="C226" s="13"/>
      <c r="D226" s="14"/>
      <c r="F226" s="15"/>
      <c r="G226" s="15"/>
      <c r="H226" s="15"/>
    </row>
    <row r="227" spans="3:8" s="5" customFormat="1" ht="35.1" customHeight="1" x14ac:dyDescent="0.25">
      <c r="C227" s="13"/>
      <c r="D227" s="14"/>
      <c r="F227" s="15"/>
      <c r="G227" s="15"/>
      <c r="H227" s="15"/>
    </row>
    <row r="228" spans="3:8" s="5" customFormat="1" ht="35.1" customHeight="1" x14ac:dyDescent="0.25">
      <c r="C228" s="13"/>
      <c r="D228" s="14"/>
      <c r="F228" s="15"/>
      <c r="G228" s="15"/>
      <c r="H228" s="15"/>
    </row>
    <row r="229" spans="3:8" s="5" customFormat="1" ht="35.1" customHeight="1" x14ac:dyDescent="0.25">
      <c r="C229" s="13"/>
      <c r="D229" s="14"/>
      <c r="F229" s="15"/>
      <c r="G229" s="15"/>
      <c r="H229" s="15"/>
    </row>
    <row r="230" spans="3:8" s="5" customFormat="1" ht="35.1" customHeight="1" x14ac:dyDescent="0.25">
      <c r="C230" s="13"/>
      <c r="D230" s="14"/>
      <c r="F230" s="15"/>
      <c r="G230" s="15"/>
      <c r="H230" s="15"/>
    </row>
    <row r="231" spans="3:8" s="5" customFormat="1" ht="35.1" customHeight="1" x14ac:dyDescent="0.25">
      <c r="C231" s="13"/>
      <c r="D231" s="14"/>
      <c r="F231" s="15"/>
      <c r="G231" s="15"/>
      <c r="H231" s="15"/>
    </row>
    <row r="232" spans="3:8" s="5" customFormat="1" ht="35.1" customHeight="1" x14ac:dyDescent="0.25">
      <c r="C232" s="13"/>
      <c r="D232" s="14"/>
      <c r="F232" s="15"/>
      <c r="G232" s="15"/>
      <c r="H232" s="15"/>
    </row>
    <row r="233" spans="3:8" s="5" customFormat="1" ht="35.1" customHeight="1" x14ac:dyDescent="0.25">
      <c r="C233" s="13"/>
      <c r="D233" s="14"/>
      <c r="F233" s="15"/>
      <c r="G233" s="15"/>
      <c r="H233" s="15"/>
    </row>
    <row r="234" spans="3:8" s="5" customFormat="1" ht="35.1" customHeight="1" x14ac:dyDescent="0.25">
      <c r="C234" s="13"/>
      <c r="D234" s="14"/>
      <c r="F234" s="15"/>
      <c r="G234" s="15"/>
      <c r="H234" s="15"/>
    </row>
    <row r="235" spans="3:8" s="5" customFormat="1" ht="35.1" customHeight="1" x14ac:dyDescent="0.25">
      <c r="C235" s="13"/>
      <c r="D235" s="14"/>
      <c r="F235" s="15"/>
      <c r="G235" s="15"/>
      <c r="H235" s="15"/>
    </row>
    <row r="236" spans="3:8" s="5" customFormat="1" ht="35.1" customHeight="1" x14ac:dyDescent="0.25">
      <c r="C236" s="13"/>
      <c r="D236" s="14"/>
      <c r="F236" s="15"/>
      <c r="G236" s="15"/>
      <c r="H236" s="15"/>
    </row>
    <row r="237" spans="3:8" s="5" customFormat="1" ht="35.1" customHeight="1" x14ac:dyDescent="0.25">
      <c r="C237" s="13"/>
      <c r="D237" s="14"/>
      <c r="F237" s="15"/>
      <c r="G237" s="15"/>
      <c r="H237" s="15"/>
    </row>
    <row r="238" spans="3:8" s="5" customFormat="1" ht="35.1" customHeight="1" x14ac:dyDescent="0.25">
      <c r="C238" s="13"/>
      <c r="D238" s="14"/>
      <c r="F238" s="15"/>
      <c r="G238" s="15"/>
      <c r="H238" s="15"/>
    </row>
    <row r="239" spans="3:8" s="5" customFormat="1" ht="35.1" customHeight="1" x14ac:dyDescent="0.25">
      <c r="C239" s="13"/>
      <c r="D239" s="14"/>
      <c r="F239" s="15"/>
      <c r="G239" s="15"/>
      <c r="H239" s="15"/>
    </row>
    <row r="240" spans="3:8" s="5" customFormat="1" ht="35.1" customHeight="1" x14ac:dyDescent="0.25">
      <c r="C240" s="13"/>
      <c r="D240" s="14"/>
      <c r="F240" s="15"/>
      <c r="G240" s="15"/>
      <c r="H240" s="15"/>
    </row>
    <row r="241" spans="3:8" s="5" customFormat="1" ht="35.1" customHeight="1" x14ac:dyDescent="0.25">
      <c r="C241" s="13"/>
      <c r="D241" s="14"/>
      <c r="F241" s="15"/>
      <c r="G241" s="15"/>
      <c r="H241" s="15"/>
    </row>
    <row r="242" spans="3:8" s="5" customFormat="1" ht="35.1" customHeight="1" x14ac:dyDescent="0.25">
      <c r="C242" s="13"/>
      <c r="D242" s="14"/>
      <c r="F242" s="15"/>
      <c r="G242" s="15"/>
      <c r="H242" s="15"/>
    </row>
    <row r="243" spans="3:8" s="5" customFormat="1" ht="35.1" customHeight="1" x14ac:dyDescent="0.25">
      <c r="C243" s="13"/>
      <c r="D243" s="14"/>
      <c r="F243" s="15"/>
      <c r="G243" s="15"/>
      <c r="H243" s="15"/>
    </row>
    <row r="244" spans="3:8" s="5" customFormat="1" ht="35.1" customHeight="1" x14ac:dyDescent="0.25">
      <c r="C244" s="13"/>
      <c r="D244" s="14"/>
      <c r="F244" s="15"/>
      <c r="G244" s="15"/>
      <c r="H244" s="15"/>
    </row>
    <row r="245" spans="3:8" s="5" customFormat="1" ht="35.1" customHeight="1" x14ac:dyDescent="0.25">
      <c r="C245" s="13"/>
      <c r="D245" s="14"/>
      <c r="F245" s="15"/>
      <c r="G245" s="15"/>
      <c r="H245" s="15"/>
    </row>
    <row r="246" spans="3:8" s="5" customFormat="1" ht="35.1" customHeight="1" x14ac:dyDescent="0.25">
      <c r="C246" s="13"/>
      <c r="D246" s="14"/>
      <c r="F246" s="15"/>
      <c r="G246" s="15"/>
      <c r="H246" s="15"/>
    </row>
    <row r="247" spans="3:8" s="5" customFormat="1" ht="35.1" customHeight="1" x14ac:dyDescent="0.25">
      <c r="C247" s="13"/>
      <c r="D247" s="14"/>
      <c r="F247" s="15"/>
      <c r="G247" s="15"/>
      <c r="H247" s="15"/>
    </row>
    <row r="248" spans="3:8" s="5" customFormat="1" ht="35.1" customHeight="1" x14ac:dyDescent="0.25">
      <c r="C248" s="13"/>
      <c r="D248" s="14"/>
      <c r="F248" s="15"/>
      <c r="G248" s="15"/>
      <c r="H248" s="15"/>
    </row>
    <row r="249" spans="3:8" s="5" customFormat="1" ht="35.1" customHeight="1" x14ac:dyDescent="0.25">
      <c r="C249" s="13"/>
      <c r="D249" s="14"/>
      <c r="F249" s="15"/>
      <c r="G249" s="15"/>
      <c r="H249" s="15"/>
    </row>
    <row r="250" spans="3:8" s="5" customFormat="1" ht="35.1" customHeight="1" x14ac:dyDescent="0.25">
      <c r="C250" s="13"/>
      <c r="D250" s="14"/>
      <c r="F250" s="15"/>
      <c r="G250" s="15"/>
      <c r="H250" s="15"/>
    </row>
    <row r="251" spans="3:8" s="5" customFormat="1" ht="35.1" customHeight="1" x14ac:dyDescent="0.25">
      <c r="C251" s="13"/>
      <c r="D251" s="14"/>
      <c r="F251" s="15"/>
      <c r="G251" s="15"/>
      <c r="H251" s="15"/>
    </row>
    <row r="252" spans="3:8" s="5" customFormat="1" ht="35.1" customHeight="1" x14ac:dyDescent="0.25">
      <c r="C252" s="13"/>
      <c r="D252" s="14"/>
      <c r="F252" s="15"/>
      <c r="G252" s="15"/>
      <c r="H252" s="15"/>
    </row>
    <row r="253" spans="3:8" s="5" customFormat="1" ht="35.1" customHeight="1" x14ac:dyDescent="0.25">
      <c r="C253" s="13"/>
      <c r="D253" s="14"/>
      <c r="F253" s="15"/>
      <c r="G253" s="15"/>
      <c r="H253" s="15"/>
    </row>
    <row r="254" spans="3:8" s="5" customFormat="1" ht="35.1" customHeight="1" x14ac:dyDescent="0.25">
      <c r="C254" s="13"/>
      <c r="D254" s="14"/>
      <c r="F254" s="15"/>
      <c r="G254" s="15"/>
      <c r="H254" s="15"/>
    </row>
    <row r="255" spans="3:8" s="5" customFormat="1" ht="35.1" customHeight="1" x14ac:dyDescent="0.25">
      <c r="C255" s="13"/>
      <c r="D255" s="14"/>
      <c r="F255" s="15"/>
      <c r="G255" s="15"/>
      <c r="H255" s="15"/>
    </row>
    <row r="256" spans="3:8" s="5" customFormat="1" ht="35.1" customHeight="1" x14ac:dyDescent="0.25">
      <c r="C256" s="13"/>
      <c r="D256" s="14"/>
      <c r="F256" s="15"/>
      <c r="G256" s="15"/>
      <c r="H256" s="15"/>
    </row>
    <row r="257" spans="3:8" s="5" customFormat="1" ht="35.1" customHeight="1" x14ac:dyDescent="0.25">
      <c r="C257" s="13"/>
      <c r="D257" s="14"/>
      <c r="F257" s="15"/>
      <c r="G257" s="15"/>
      <c r="H257" s="15"/>
    </row>
    <row r="258" spans="3:8" s="5" customFormat="1" ht="35.1" customHeight="1" x14ac:dyDescent="0.25">
      <c r="C258" s="13"/>
      <c r="D258" s="14"/>
      <c r="F258" s="15"/>
      <c r="G258" s="15"/>
      <c r="H258" s="15"/>
    </row>
    <row r="259" spans="3:8" s="5" customFormat="1" ht="35.1" customHeight="1" x14ac:dyDescent="0.25">
      <c r="C259" s="13"/>
      <c r="D259" s="14"/>
      <c r="F259" s="15"/>
      <c r="G259" s="15"/>
      <c r="H259" s="15"/>
    </row>
    <row r="260" spans="3:8" s="5" customFormat="1" ht="35.1" customHeight="1" x14ac:dyDescent="0.25">
      <c r="C260" s="13"/>
      <c r="D260" s="14"/>
      <c r="F260" s="15"/>
      <c r="G260" s="15"/>
      <c r="H260" s="15"/>
    </row>
    <row r="261" spans="3:8" s="5" customFormat="1" ht="35.1" customHeight="1" x14ac:dyDescent="0.25">
      <c r="C261" s="13"/>
      <c r="D261" s="14"/>
      <c r="F261" s="15"/>
      <c r="G261" s="15"/>
      <c r="H261" s="15"/>
    </row>
    <row r="262" spans="3:8" s="5" customFormat="1" ht="35.1" customHeight="1" x14ac:dyDescent="0.25">
      <c r="C262" s="13"/>
      <c r="D262" s="14"/>
      <c r="F262" s="15"/>
      <c r="G262" s="15"/>
      <c r="H262" s="15"/>
    </row>
    <row r="263" spans="3:8" s="5" customFormat="1" ht="35.1" customHeight="1" x14ac:dyDescent="0.25">
      <c r="C263" s="13"/>
      <c r="D263" s="14"/>
      <c r="F263" s="15"/>
      <c r="G263" s="15"/>
      <c r="H263" s="15"/>
    </row>
    <row r="264" spans="3:8" s="5" customFormat="1" ht="35.1" customHeight="1" x14ac:dyDescent="0.25">
      <c r="C264" s="13"/>
      <c r="D264" s="14"/>
      <c r="F264" s="15"/>
      <c r="G264" s="15"/>
      <c r="H264" s="15"/>
    </row>
    <row r="265" spans="3:8" s="5" customFormat="1" ht="35.1" customHeight="1" x14ac:dyDescent="0.25">
      <c r="C265" s="13"/>
      <c r="D265" s="14"/>
      <c r="F265" s="15"/>
      <c r="G265" s="15"/>
      <c r="H265" s="15"/>
    </row>
    <row r="266" spans="3:8" s="5" customFormat="1" ht="35.1" customHeight="1" x14ac:dyDescent="0.25">
      <c r="C266" s="13"/>
      <c r="D266" s="14"/>
      <c r="F266" s="15"/>
      <c r="G266" s="15"/>
      <c r="H266" s="15"/>
    </row>
    <row r="267" spans="3:8" s="5" customFormat="1" ht="35.1" customHeight="1" x14ac:dyDescent="0.25">
      <c r="C267" s="13"/>
      <c r="D267" s="14"/>
      <c r="F267" s="15"/>
      <c r="G267" s="15"/>
      <c r="H267" s="15"/>
    </row>
    <row r="268" spans="3:8" s="5" customFormat="1" ht="35.1" customHeight="1" x14ac:dyDescent="0.25">
      <c r="C268" s="13"/>
      <c r="D268" s="14"/>
      <c r="F268" s="15"/>
      <c r="G268" s="15"/>
      <c r="H268" s="15"/>
    </row>
    <row r="269" spans="3:8" s="5" customFormat="1" ht="35.1" customHeight="1" x14ac:dyDescent="0.25">
      <c r="C269" s="13"/>
      <c r="D269" s="14"/>
      <c r="F269" s="15"/>
      <c r="G269" s="15"/>
      <c r="H269" s="15"/>
    </row>
    <row r="270" spans="3:8" s="5" customFormat="1" ht="35.1" customHeight="1" x14ac:dyDescent="0.25">
      <c r="C270" s="13"/>
      <c r="D270" s="14"/>
      <c r="F270" s="15"/>
      <c r="G270" s="15"/>
      <c r="H270" s="15"/>
    </row>
    <row r="271" spans="3:8" s="5" customFormat="1" ht="35.1" customHeight="1" x14ac:dyDescent="0.25">
      <c r="C271" s="13"/>
      <c r="D271" s="14"/>
      <c r="F271" s="15"/>
      <c r="G271" s="15"/>
      <c r="H271" s="15"/>
    </row>
    <row r="272" spans="3:8" s="5" customFormat="1" ht="35.1" customHeight="1" x14ac:dyDescent="0.25">
      <c r="C272" s="13"/>
      <c r="D272" s="14"/>
      <c r="F272" s="15"/>
      <c r="G272" s="15"/>
      <c r="H272" s="15"/>
    </row>
    <row r="273" spans="3:8" s="5" customFormat="1" ht="35.1" customHeight="1" x14ac:dyDescent="0.25">
      <c r="C273" s="13"/>
      <c r="D273" s="14"/>
      <c r="F273" s="15"/>
      <c r="G273" s="15"/>
      <c r="H273" s="15"/>
    </row>
    <row r="274" spans="3:8" s="5" customFormat="1" ht="35.1" customHeight="1" x14ac:dyDescent="0.25">
      <c r="C274" s="13"/>
      <c r="D274" s="14"/>
      <c r="F274" s="15"/>
      <c r="G274" s="15"/>
      <c r="H274" s="15"/>
    </row>
    <row r="275" spans="3:8" s="5" customFormat="1" ht="35.1" customHeight="1" x14ac:dyDescent="0.25">
      <c r="C275" s="13"/>
      <c r="D275" s="14"/>
      <c r="F275" s="15"/>
      <c r="G275" s="15"/>
      <c r="H275" s="15"/>
    </row>
    <row r="276" spans="3:8" s="5" customFormat="1" ht="35.1" customHeight="1" x14ac:dyDescent="0.25">
      <c r="C276" s="13"/>
      <c r="D276" s="14"/>
      <c r="F276" s="15"/>
      <c r="G276" s="15"/>
      <c r="H276" s="15"/>
    </row>
    <row r="277" spans="3:8" s="5" customFormat="1" ht="35.1" customHeight="1" x14ac:dyDescent="0.25">
      <c r="C277" s="13"/>
      <c r="D277" s="14"/>
      <c r="F277" s="15"/>
      <c r="G277" s="15"/>
      <c r="H277" s="15"/>
    </row>
    <row r="278" spans="3:8" s="5" customFormat="1" ht="35.1" customHeight="1" x14ac:dyDescent="0.25">
      <c r="C278" s="13"/>
      <c r="D278" s="14"/>
      <c r="F278" s="15"/>
      <c r="G278" s="15"/>
      <c r="H278" s="15"/>
    </row>
    <row r="279" spans="3:8" s="5" customFormat="1" ht="35.1" customHeight="1" x14ac:dyDescent="0.25">
      <c r="C279" s="13"/>
      <c r="D279" s="14"/>
      <c r="F279" s="15"/>
      <c r="G279" s="15"/>
      <c r="H279" s="15"/>
    </row>
    <row r="280" spans="3:8" s="5" customFormat="1" ht="35.1" customHeight="1" x14ac:dyDescent="0.25">
      <c r="C280" s="13"/>
      <c r="D280" s="14"/>
      <c r="F280" s="15"/>
      <c r="G280" s="15"/>
      <c r="H280" s="15"/>
    </row>
    <row r="281" spans="3:8" s="5" customFormat="1" ht="35.1" customHeight="1" x14ac:dyDescent="0.25">
      <c r="C281" s="13"/>
      <c r="D281" s="14"/>
      <c r="F281" s="15"/>
      <c r="G281" s="15"/>
      <c r="H281" s="15"/>
    </row>
    <row r="282" spans="3:8" s="5" customFormat="1" ht="35.1" customHeight="1" x14ac:dyDescent="0.25">
      <c r="C282" s="13"/>
      <c r="D282" s="14"/>
      <c r="F282" s="15"/>
      <c r="G282" s="15"/>
      <c r="H282" s="15"/>
    </row>
    <row r="283" spans="3:8" s="5" customFormat="1" ht="35.1" customHeight="1" x14ac:dyDescent="0.25">
      <c r="C283" s="13"/>
      <c r="D283" s="14"/>
      <c r="F283" s="15"/>
      <c r="G283" s="15"/>
      <c r="H283" s="15"/>
    </row>
    <row r="284" spans="3:8" s="5" customFormat="1" ht="35.1" customHeight="1" x14ac:dyDescent="0.25">
      <c r="C284" s="13"/>
      <c r="D284" s="14"/>
      <c r="F284" s="15"/>
      <c r="G284" s="15"/>
      <c r="H284" s="15"/>
    </row>
    <row r="285" spans="3:8" s="5" customFormat="1" ht="35.1" customHeight="1" x14ac:dyDescent="0.25">
      <c r="C285" s="13"/>
      <c r="D285" s="14"/>
      <c r="F285" s="15"/>
      <c r="G285" s="15"/>
      <c r="H285" s="15"/>
    </row>
    <row r="286" spans="3:8" s="5" customFormat="1" ht="35.1" customHeight="1" x14ac:dyDescent="0.25">
      <c r="C286" s="13"/>
      <c r="D286" s="14"/>
      <c r="F286" s="15"/>
      <c r="G286" s="15"/>
      <c r="H286" s="15"/>
    </row>
    <row r="287" spans="3:8" s="5" customFormat="1" ht="35.1" customHeight="1" x14ac:dyDescent="0.25">
      <c r="C287" s="13"/>
      <c r="D287" s="14"/>
      <c r="F287" s="15"/>
      <c r="G287" s="15"/>
      <c r="H287" s="15"/>
    </row>
    <row r="288" spans="3:8" s="5" customFormat="1" ht="35.1" customHeight="1" x14ac:dyDescent="0.25">
      <c r="C288" s="13"/>
      <c r="D288" s="14"/>
      <c r="F288" s="15"/>
      <c r="G288" s="15"/>
      <c r="H288" s="15"/>
    </row>
    <row r="289" spans="3:8" s="5" customFormat="1" ht="35.1" customHeight="1" x14ac:dyDescent="0.25">
      <c r="C289" s="13"/>
      <c r="D289" s="14"/>
      <c r="F289" s="15"/>
      <c r="G289" s="15"/>
      <c r="H289" s="15"/>
    </row>
    <row r="290" spans="3:8" s="5" customFormat="1" ht="35.1" customHeight="1" x14ac:dyDescent="0.25">
      <c r="C290" s="13"/>
      <c r="D290" s="14"/>
      <c r="F290" s="15"/>
      <c r="G290" s="15"/>
      <c r="H290" s="15"/>
    </row>
    <row r="291" spans="3:8" s="5" customFormat="1" ht="35.1" customHeight="1" x14ac:dyDescent="0.25">
      <c r="C291" s="13"/>
      <c r="D291" s="14"/>
      <c r="F291" s="15"/>
      <c r="G291" s="15"/>
      <c r="H291" s="15"/>
    </row>
    <row r="292" spans="3:8" s="5" customFormat="1" ht="35.1" customHeight="1" x14ac:dyDescent="0.25">
      <c r="C292" s="13"/>
      <c r="D292" s="14"/>
      <c r="F292" s="15"/>
      <c r="G292" s="15"/>
      <c r="H292" s="15"/>
    </row>
    <row r="293" spans="3:8" s="5" customFormat="1" ht="35.1" customHeight="1" x14ac:dyDescent="0.25">
      <c r="C293" s="13"/>
      <c r="D293" s="14"/>
      <c r="F293" s="15"/>
      <c r="G293" s="15"/>
      <c r="H293" s="15"/>
    </row>
    <row r="294" spans="3:8" s="5" customFormat="1" ht="35.1" customHeight="1" x14ac:dyDescent="0.25">
      <c r="C294" s="13"/>
      <c r="D294" s="14"/>
      <c r="F294" s="15"/>
      <c r="G294" s="15"/>
      <c r="H294" s="15"/>
    </row>
    <row r="295" spans="3:8" s="5" customFormat="1" ht="35.1" customHeight="1" x14ac:dyDescent="0.25">
      <c r="C295" s="13"/>
      <c r="D295" s="14"/>
      <c r="F295" s="15"/>
      <c r="G295" s="15"/>
      <c r="H295" s="15"/>
    </row>
    <row r="296" spans="3:8" s="5" customFormat="1" ht="35.1" customHeight="1" x14ac:dyDescent="0.25">
      <c r="C296" s="13"/>
      <c r="D296" s="14"/>
      <c r="F296" s="15"/>
      <c r="G296" s="15"/>
      <c r="H296" s="15"/>
    </row>
    <row r="297" spans="3:8" s="5" customFormat="1" ht="35.1" customHeight="1" x14ac:dyDescent="0.25">
      <c r="C297" s="13"/>
      <c r="D297" s="14"/>
      <c r="F297" s="15"/>
      <c r="G297" s="15"/>
      <c r="H297" s="15"/>
    </row>
    <row r="298" spans="3:8" s="5" customFormat="1" ht="35.1" customHeight="1" x14ac:dyDescent="0.25">
      <c r="C298" s="13"/>
      <c r="D298" s="14"/>
      <c r="F298" s="15"/>
      <c r="G298" s="15"/>
      <c r="H298" s="15"/>
    </row>
    <row r="299" spans="3:8" s="5" customFormat="1" ht="35.1" customHeight="1" x14ac:dyDescent="0.25">
      <c r="C299" s="13"/>
      <c r="D299" s="14"/>
      <c r="F299" s="15"/>
      <c r="G299" s="15"/>
      <c r="H299" s="15"/>
    </row>
    <row r="300" spans="3:8" s="5" customFormat="1" ht="35.1" customHeight="1" x14ac:dyDescent="0.25">
      <c r="C300" s="13"/>
      <c r="D300" s="14"/>
      <c r="F300" s="15"/>
      <c r="G300" s="15"/>
      <c r="H300" s="15"/>
    </row>
    <row r="301" spans="3:8" s="5" customFormat="1" ht="35.1" customHeight="1" x14ac:dyDescent="0.25">
      <c r="C301" s="13"/>
      <c r="D301" s="14"/>
      <c r="F301" s="15"/>
      <c r="G301" s="15"/>
      <c r="H301" s="15"/>
    </row>
    <row r="302" spans="3:8" s="5" customFormat="1" ht="35.1" customHeight="1" x14ac:dyDescent="0.25">
      <c r="C302" s="13"/>
      <c r="D302" s="14"/>
      <c r="F302" s="15"/>
      <c r="G302" s="15"/>
      <c r="H302" s="15"/>
    </row>
    <row r="303" spans="3:8" s="5" customFormat="1" ht="35.1" customHeight="1" x14ac:dyDescent="0.25">
      <c r="C303" s="13"/>
      <c r="D303" s="14"/>
      <c r="F303" s="15"/>
      <c r="G303" s="15"/>
      <c r="H303" s="15"/>
    </row>
    <row r="304" spans="3:8" s="5" customFormat="1" ht="35.1" customHeight="1" x14ac:dyDescent="0.25">
      <c r="C304" s="13"/>
      <c r="D304" s="14"/>
      <c r="F304" s="15"/>
      <c r="G304" s="15"/>
      <c r="H304" s="15"/>
    </row>
    <row r="305" spans="3:8" s="5" customFormat="1" ht="35.1" customHeight="1" x14ac:dyDescent="0.25">
      <c r="C305" s="13"/>
      <c r="D305" s="14"/>
      <c r="F305" s="15"/>
      <c r="G305" s="15"/>
      <c r="H305" s="15"/>
    </row>
    <row r="306" spans="3:8" s="5" customFormat="1" ht="35.1" customHeight="1" x14ac:dyDescent="0.25">
      <c r="C306" s="13"/>
      <c r="D306" s="14"/>
      <c r="F306" s="15"/>
      <c r="G306" s="15"/>
      <c r="H306" s="15"/>
    </row>
    <row r="307" spans="3:8" s="5" customFormat="1" ht="35.1" customHeight="1" x14ac:dyDescent="0.25">
      <c r="C307" s="13"/>
      <c r="D307" s="14"/>
      <c r="F307" s="15"/>
      <c r="G307" s="15"/>
      <c r="H307" s="15"/>
    </row>
    <row r="308" spans="3:8" s="5" customFormat="1" ht="35.1" customHeight="1" x14ac:dyDescent="0.25">
      <c r="C308" s="13"/>
      <c r="D308" s="14"/>
      <c r="F308" s="15"/>
      <c r="G308" s="15"/>
      <c r="H308" s="15"/>
    </row>
    <row r="309" spans="3:8" s="5" customFormat="1" ht="35.1" customHeight="1" x14ac:dyDescent="0.25">
      <c r="C309" s="13"/>
      <c r="D309" s="14"/>
      <c r="F309" s="15"/>
      <c r="G309" s="15"/>
      <c r="H309" s="15"/>
    </row>
    <row r="310" spans="3:8" s="5" customFormat="1" ht="35.1" customHeight="1" x14ac:dyDescent="0.25">
      <c r="C310" s="13"/>
      <c r="D310" s="14"/>
      <c r="F310" s="15"/>
      <c r="G310" s="15"/>
      <c r="H310" s="15"/>
    </row>
    <row r="311" spans="3:8" s="5" customFormat="1" ht="35.1" customHeight="1" x14ac:dyDescent="0.25">
      <c r="C311" s="13"/>
      <c r="D311" s="14"/>
      <c r="F311" s="15"/>
      <c r="G311" s="15"/>
      <c r="H311" s="15"/>
    </row>
    <row r="312" spans="3:8" s="5" customFormat="1" ht="35.1" customHeight="1" x14ac:dyDescent="0.25">
      <c r="C312" s="13"/>
      <c r="D312" s="14"/>
      <c r="F312" s="15"/>
      <c r="G312" s="15"/>
      <c r="H312" s="15"/>
    </row>
    <row r="313" spans="3:8" s="5" customFormat="1" ht="35.1" customHeight="1" x14ac:dyDescent="0.25">
      <c r="C313" s="13"/>
      <c r="D313" s="14"/>
      <c r="F313" s="15"/>
      <c r="G313" s="15"/>
      <c r="H313" s="15"/>
    </row>
    <row r="314" spans="3:8" s="5" customFormat="1" ht="35.1" customHeight="1" x14ac:dyDescent="0.25">
      <c r="C314" s="13"/>
      <c r="D314" s="14"/>
      <c r="F314" s="15"/>
      <c r="G314" s="15"/>
      <c r="H314" s="15"/>
    </row>
    <row r="315" spans="3:8" s="5" customFormat="1" ht="35.1" customHeight="1" x14ac:dyDescent="0.25">
      <c r="C315" s="13"/>
      <c r="D315" s="14"/>
      <c r="F315" s="15"/>
      <c r="G315" s="15"/>
      <c r="H315" s="15"/>
    </row>
    <row r="316" spans="3:8" s="5" customFormat="1" ht="35.1" customHeight="1" x14ac:dyDescent="0.25">
      <c r="C316" s="13"/>
      <c r="D316" s="14"/>
      <c r="F316" s="15"/>
      <c r="G316" s="15"/>
      <c r="H316" s="15"/>
    </row>
    <row r="317" spans="3:8" s="5" customFormat="1" ht="35.1" customHeight="1" x14ac:dyDescent="0.25">
      <c r="C317" s="13"/>
      <c r="D317" s="14"/>
      <c r="F317" s="15"/>
      <c r="G317" s="15"/>
      <c r="H317" s="15"/>
    </row>
    <row r="318" spans="3:8" s="5" customFormat="1" ht="35.1" customHeight="1" x14ac:dyDescent="0.25">
      <c r="C318" s="13"/>
      <c r="D318" s="14"/>
      <c r="F318" s="15"/>
      <c r="G318" s="15"/>
      <c r="H318" s="15"/>
    </row>
    <row r="319" spans="3:8" s="5" customFormat="1" ht="35.1" customHeight="1" x14ac:dyDescent="0.25">
      <c r="C319" s="13"/>
      <c r="D319" s="14"/>
      <c r="F319" s="15"/>
      <c r="G319" s="15"/>
      <c r="H319" s="15"/>
    </row>
    <row r="320" spans="3:8" s="5" customFormat="1" ht="35.1" customHeight="1" x14ac:dyDescent="0.25">
      <c r="C320" s="13"/>
      <c r="D320" s="14"/>
      <c r="F320" s="15"/>
      <c r="G320" s="15"/>
      <c r="H320" s="15"/>
    </row>
    <row r="321" spans="3:8" s="5" customFormat="1" ht="35.1" customHeight="1" x14ac:dyDescent="0.25">
      <c r="C321" s="13"/>
      <c r="D321" s="14"/>
      <c r="F321" s="15"/>
      <c r="G321" s="15"/>
      <c r="H321" s="15"/>
    </row>
    <row r="322" spans="3:8" s="5" customFormat="1" ht="35.1" customHeight="1" x14ac:dyDescent="0.25">
      <c r="C322" s="13"/>
      <c r="D322" s="14"/>
      <c r="F322" s="15"/>
      <c r="G322" s="15"/>
      <c r="H322" s="15"/>
    </row>
    <row r="323" spans="3:8" s="5" customFormat="1" ht="35.1" customHeight="1" x14ac:dyDescent="0.25">
      <c r="C323" s="13"/>
      <c r="D323" s="14"/>
      <c r="F323" s="15"/>
      <c r="G323" s="15"/>
      <c r="H323" s="15"/>
    </row>
    <row r="324" spans="3:8" s="5" customFormat="1" ht="35.1" customHeight="1" x14ac:dyDescent="0.25">
      <c r="C324" s="13"/>
      <c r="D324" s="14"/>
      <c r="F324" s="15"/>
      <c r="G324" s="15"/>
      <c r="H324" s="15"/>
    </row>
    <row r="325" spans="3:8" s="5" customFormat="1" ht="35.1" customHeight="1" x14ac:dyDescent="0.25">
      <c r="C325" s="13"/>
      <c r="D325" s="14"/>
      <c r="F325" s="15"/>
      <c r="G325" s="15"/>
      <c r="H325" s="15"/>
    </row>
    <row r="326" spans="3:8" s="5" customFormat="1" ht="35.1" customHeight="1" x14ac:dyDescent="0.25">
      <c r="C326" s="13"/>
      <c r="D326" s="14"/>
      <c r="F326" s="15"/>
      <c r="G326" s="15"/>
      <c r="H326" s="15"/>
    </row>
    <row r="327" spans="3:8" s="5" customFormat="1" ht="35.1" customHeight="1" x14ac:dyDescent="0.25">
      <c r="C327" s="13"/>
      <c r="D327" s="14"/>
      <c r="F327" s="15"/>
      <c r="G327" s="15"/>
      <c r="H327" s="15"/>
    </row>
    <row r="328" spans="3:8" s="5" customFormat="1" ht="35.1" customHeight="1" x14ac:dyDescent="0.25">
      <c r="C328" s="13"/>
      <c r="D328" s="14"/>
      <c r="F328" s="15"/>
      <c r="G328" s="15"/>
      <c r="H328" s="15"/>
    </row>
    <row r="329" spans="3:8" s="5" customFormat="1" ht="35.1" customHeight="1" x14ac:dyDescent="0.25">
      <c r="C329" s="13"/>
      <c r="D329" s="14"/>
      <c r="F329" s="15"/>
      <c r="G329" s="15"/>
      <c r="H329" s="15"/>
    </row>
    <row r="330" spans="3:8" s="5" customFormat="1" ht="35.1" customHeight="1" x14ac:dyDescent="0.25">
      <c r="C330" s="13"/>
      <c r="D330" s="14"/>
      <c r="F330" s="15"/>
      <c r="G330" s="15"/>
      <c r="H330" s="15"/>
    </row>
    <row r="331" spans="3:8" s="5" customFormat="1" ht="35.1" customHeight="1" x14ac:dyDescent="0.25">
      <c r="C331" s="13"/>
      <c r="D331" s="14"/>
      <c r="F331" s="15"/>
      <c r="G331" s="15"/>
      <c r="H331" s="15"/>
    </row>
    <row r="332" spans="3:8" s="5" customFormat="1" ht="35.1" customHeight="1" x14ac:dyDescent="0.25">
      <c r="C332" s="13"/>
      <c r="D332" s="14"/>
      <c r="F332" s="15"/>
      <c r="G332" s="15"/>
      <c r="H332" s="15"/>
    </row>
    <row r="333" spans="3:8" s="5" customFormat="1" ht="35.1" customHeight="1" x14ac:dyDescent="0.25">
      <c r="C333" s="13"/>
      <c r="D333" s="14"/>
      <c r="F333" s="15"/>
      <c r="G333" s="15"/>
      <c r="H333" s="15"/>
    </row>
    <row r="334" spans="3:8" s="5" customFormat="1" ht="35.1" customHeight="1" x14ac:dyDescent="0.25">
      <c r="C334" s="13"/>
      <c r="D334" s="14"/>
      <c r="F334" s="15"/>
      <c r="G334" s="15"/>
      <c r="H334" s="15"/>
    </row>
    <row r="335" spans="3:8" s="5" customFormat="1" ht="35.1" customHeight="1" x14ac:dyDescent="0.25">
      <c r="C335" s="13"/>
      <c r="D335" s="14"/>
      <c r="F335" s="15"/>
      <c r="G335" s="15"/>
      <c r="H335" s="15"/>
    </row>
    <row r="336" spans="3:8" s="5" customFormat="1" ht="35.1" customHeight="1" x14ac:dyDescent="0.25">
      <c r="C336" s="13"/>
      <c r="D336" s="14"/>
      <c r="F336" s="15"/>
      <c r="G336" s="15"/>
      <c r="H336" s="15"/>
    </row>
    <row r="337" spans="3:8" s="5" customFormat="1" ht="35.1" customHeight="1" x14ac:dyDescent="0.25">
      <c r="C337" s="13"/>
      <c r="D337" s="14"/>
      <c r="F337" s="15"/>
      <c r="G337" s="15"/>
      <c r="H337" s="15"/>
    </row>
    <row r="338" spans="3:8" s="5" customFormat="1" ht="35.1" customHeight="1" x14ac:dyDescent="0.25">
      <c r="C338" s="13"/>
      <c r="D338" s="14"/>
      <c r="F338" s="15"/>
      <c r="G338" s="15"/>
      <c r="H338" s="15"/>
    </row>
    <row r="339" spans="3:8" s="5" customFormat="1" ht="35.1" customHeight="1" x14ac:dyDescent="0.25">
      <c r="C339" s="13"/>
      <c r="D339" s="14"/>
      <c r="F339" s="15"/>
      <c r="G339" s="15"/>
      <c r="H339" s="15"/>
    </row>
    <row r="340" spans="3:8" s="5" customFormat="1" ht="35.1" customHeight="1" x14ac:dyDescent="0.25">
      <c r="C340" s="13"/>
      <c r="D340" s="14"/>
      <c r="F340" s="15"/>
      <c r="G340" s="15"/>
      <c r="H340" s="15"/>
    </row>
    <row r="341" spans="3:8" s="5" customFormat="1" ht="35.1" customHeight="1" x14ac:dyDescent="0.25">
      <c r="C341" s="13"/>
      <c r="D341" s="14"/>
      <c r="F341" s="15"/>
      <c r="G341" s="15"/>
      <c r="H341" s="15"/>
    </row>
    <row r="342" spans="3:8" s="5" customFormat="1" ht="35.1" customHeight="1" x14ac:dyDescent="0.25">
      <c r="C342" s="13"/>
      <c r="D342" s="14"/>
      <c r="F342" s="15"/>
      <c r="G342" s="15"/>
      <c r="H342" s="15"/>
    </row>
    <row r="343" spans="3:8" s="5" customFormat="1" ht="35.1" customHeight="1" x14ac:dyDescent="0.25">
      <c r="C343" s="13"/>
      <c r="D343" s="14"/>
      <c r="F343" s="15"/>
      <c r="G343" s="15"/>
      <c r="H343" s="15"/>
    </row>
    <row r="344" spans="3:8" s="5" customFormat="1" ht="35.1" customHeight="1" x14ac:dyDescent="0.25">
      <c r="C344" s="13"/>
      <c r="D344" s="14"/>
      <c r="F344" s="15"/>
      <c r="G344" s="15"/>
      <c r="H344" s="15"/>
    </row>
    <row r="345" spans="3:8" s="5" customFormat="1" ht="35.1" customHeight="1" x14ac:dyDescent="0.25">
      <c r="C345" s="13"/>
      <c r="D345" s="14"/>
      <c r="F345" s="15"/>
      <c r="G345" s="15"/>
      <c r="H345" s="15"/>
    </row>
    <row r="346" spans="3:8" s="5" customFormat="1" ht="35.1" customHeight="1" x14ac:dyDescent="0.25">
      <c r="C346" s="13"/>
      <c r="D346" s="14"/>
      <c r="F346" s="15"/>
      <c r="G346" s="15"/>
      <c r="H346" s="15"/>
    </row>
    <row r="347" spans="3:8" s="5" customFormat="1" ht="35.1" customHeight="1" x14ac:dyDescent="0.25">
      <c r="C347" s="13"/>
      <c r="D347" s="14"/>
      <c r="F347" s="15"/>
      <c r="G347" s="15"/>
      <c r="H347" s="15"/>
    </row>
    <row r="348" spans="3:8" s="5" customFormat="1" ht="35.1" customHeight="1" x14ac:dyDescent="0.25">
      <c r="C348" s="13"/>
      <c r="D348" s="14"/>
      <c r="F348" s="15"/>
      <c r="G348" s="15"/>
      <c r="H348" s="15"/>
    </row>
    <row r="349" spans="3:8" s="5" customFormat="1" ht="35.1" customHeight="1" x14ac:dyDescent="0.25">
      <c r="C349" s="13"/>
      <c r="D349" s="14"/>
      <c r="F349" s="15"/>
      <c r="G349" s="15"/>
      <c r="H349" s="15"/>
    </row>
    <row r="350" spans="3:8" s="5" customFormat="1" ht="35.1" customHeight="1" x14ac:dyDescent="0.25">
      <c r="C350" s="13"/>
      <c r="D350" s="14"/>
      <c r="F350" s="15"/>
      <c r="G350" s="15"/>
      <c r="H350" s="15"/>
    </row>
    <row r="351" spans="3:8" s="5" customFormat="1" ht="35.1" customHeight="1" x14ac:dyDescent="0.25">
      <c r="C351" s="13"/>
      <c r="D351" s="14"/>
      <c r="F351" s="15"/>
      <c r="G351" s="15"/>
      <c r="H351" s="15"/>
    </row>
    <row r="352" spans="3:8" s="5" customFormat="1" ht="35.1" customHeight="1" x14ac:dyDescent="0.25">
      <c r="C352" s="13"/>
      <c r="D352" s="14"/>
      <c r="F352" s="15"/>
      <c r="G352" s="15"/>
      <c r="H352" s="15"/>
    </row>
    <row r="353" spans="3:8" s="5" customFormat="1" ht="35.1" customHeight="1" x14ac:dyDescent="0.25">
      <c r="C353" s="13"/>
      <c r="D353" s="14"/>
      <c r="F353" s="15"/>
      <c r="G353" s="15"/>
      <c r="H353" s="15"/>
    </row>
    <row r="354" spans="3:8" s="5" customFormat="1" ht="35.1" customHeight="1" x14ac:dyDescent="0.25">
      <c r="C354" s="13"/>
      <c r="D354" s="14"/>
      <c r="F354" s="15"/>
      <c r="G354" s="15"/>
      <c r="H354" s="15"/>
    </row>
    <row r="355" spans="3:8" s="5" customFormat="1" ht="35.1" customHeight="1" x14ac:dyDescent="0.25">
      <c r="C355" s="13"/>
      <c r="D355" s="14"/>
      <c r="F355" s="15"/>
      <c r="G355" s="15"/>
      <c r="H355" s="15"/>
    </row>
    <row r="356" spans="3:8" s="5" customFormat="1" ht="35.1" customHeight="1" x14ac:dyDescent="0.25">
      <c r="C356" s="13"/>
      <c r="D356" s="14"/>
      <c r="F356" s="15"/>
      <c r="G356" s="15"/>
      <c r="H356" s="15"/>
    </row>
    <row r="357" spans="3:8" s="5" customFormat="1" ht="35.1" customHeight="1" x14ac:dyDescent="0.25">
      <c r="C357" s="13"/>
      <c r="D357" s="14"/>
      <c r="F357" s="15"/>
      <c r="G357" s="15"/>
      <c r="H357" s="15"/>
    </row>
    <row r="358" spans="3:8" s="5" customFormat="1" ht="35.1" customHeight="1" x14ac:dyDescent="0.25">
      <c r="C358" s="13"/>
      <c r="D358" s="14"/>
      <c r="F358" s="15"/>
      <c r="G358" s="15"/>
      <c r="H358" s="15"/>
    </row>
    <row r="359" spans="3:8" s="5" customFormat="1" ht="35.1" customHeight="1" x14ac:dyDescent="0.25">
      <c r="C359" s="13"/>
      <c r="D359" s="14"/>
      <c r="F359" s="15"/>
      <c r="G359" s="15"/>
      <c r="H359" s="15"/>
    </row>
    <row r="360" spans="3:8" s="5" customFormat="1" ht="35.1" customHeight="1" x14ac:dyDescent="0.25">
      <c r="C360" s="13"/>
      <c r="D360" s="14"/>
      <c r="F360" s="15"/>
      <c r="G360" s="15"/>
      <c r="H360" s="15"/>
    </row>
    <row r="361" spans="3:8" s="5" customFormat="1" ht="35.1" customHeight="1" x14ac:dyDescent="0.25">
      <c r="C361" s="13"/>
      <c r="D361" s="14"/>
      <c r="F361" s="15"/>
      <c r="G361" s="15"/>
      <c r="H361" s="15"/>
    </row>
    <row r="362" spans="3:8" s="5" customFormat="1" ht="35.1" customHeight="1" x14ac:dyDescent="0.25">
      <c r="C362" s="13"/>
      <c r="D362" s="14"/>
      <c r="F362" s="15"/>
      <c r="G362" s="15"/>
      <c r="H362" s="15"/>
    </row>
    <row r="363" spans="3:8" s="5" customFormat="1" ht="35.1" customHeight="1" x14ac:dyDescent="0.25">
      <c r="C363" s="13"/>
      <c r="D363" s="14"/>
      <c r="F363" s="15"/>
      <c r="G363" s="15"/>
      <c r="H363" s="15"/>
    </row>
    <row r="364" spans="3:8" s="5" customFormat="1" ht="35.1" customHeight="1" x14ac:dyDescent="0.25">
      <c r="C364" s="13"/>
      <c r="D364" s="14"/>
      <c r="F364" s="15"/>
      <c r="G364" s="15"/>
      <c r="H364" s="15"/>
    </row>
    <row r="365" spans="3:8" s="5" customFormat="1" ht="35.1" customHeight="1" x14ac:dyDescent="0.25">
      <c r="C365" s="13"/>
      <c r="D365" s="14"/>
      <c r="F365" s="15"/>
      <c r="G365" s="15"/>
      <c r="H365" s="15"/>
    </row>
    <row r="366" spans="3:8" s="5" customFormat="1" ht="35.1" customHeight="1" x14ac:dyDescent="0.25">
      <c r="C366" s="13"/>
      <c r="D366" s="14"/>
      <c r="F366" s="15"/>
      <c r="G366" s="15"/>
      <c r="H366" s="15"/>
    </row>
    <row r="367" spans="3:8" s="5" customFormat="1" ht="35.1" customHeight="1" x14ac:dyDescent="0.25">
      <c r="C367" s="13"/>
      <c r="D367" s="14"/>
      <c r="F367" s="15"/>
      <c r="G367" s="15"/>
      <c r="H367" s="15"/>
    </row>
    <row r="368" spans="3:8" s="5" customFormat="1" ht="35.1" customHeight="1" x14ac:dyDescent="0.25">
      <c r="C368" s="13"/>
      <c r="D368" s="14"/>
      <c r="F368" s="15"/>
      <c r="G368" s="15"/>
      <c r="H368" s="15"/>
    </row>
    <row r="369" spans="3:8" s="5" customFormat="1" ht="35.1" customHeight="1" x14ac:dyDescent="0.25">
      <c r="C369" s="13"/>
      <c r="D369" s="14"/>
      <c r="F369" s="15"/>
      <c r="G369" s="15"/>
      <c r="H369" s="15"/>
    </row>
    <row r="370" spans="3:8" s="5" customFormat="1" ht="35.1" customHeight="1" x14ac:dyDescent="0.25">
      <c r="C370" s="13"/>
      <c r="D370" s="14"/>
      <c r="F370" s="15"/>
      <c r="G370" s="15"/>
      <c r="H370" s="15"/>
    </row>
    <row r="371" spans="3:8" s="5" customFormat="1" ht="35.1" customHeight="1" x14ac:dyDescent="0.25">
      <c r="C371" s="13"/>
      <c r="D371" s="14"/>
      <c r="F371" s="15"/>
      <c r="G371" s="15"/>
      <c r="H371" s="15"/>
    </row>
    <row r="372" spans="3:8" s="5" customFormat="1" ht="35.1" customHeight="1" x14ac:dyDescent="0.25">
      <c r="C372" s="13"/>
      <c r="D372" s="14"/>
      <c r="F372" s="15"/>
      <c r="G372" s="15"/>
      <c r="H372" s="15"/>
    </row>
    <row r="373" spans="3:8" s="5" customFormat="1" ht="35.1" customHeight="1" x14ac:dyDescent="0.25">
      <c r="C373" s="13"/>
      <c r="D373" s="14"/>
      <c r="F373" s="15"/>
      <c r="G373" s="15"/>
      <c r="H373" s="15"/>
    </row>
    <row r="374" spans="3:8" s="5" customFormat="1" ht="35.1" customHeight="1" x14ac:dyDescent="0.25">
      <c r="C374" s="13"/>
      <c r="D374" s="14"/>
      <c r="F374" s="15"/>
      <c r="G374" s="15"/>
      <c r="H374" s="15"/>
    </row>
    <row r="375" spans="3:8" s="5" customFormat="1" ht="35.1" customHeight="1" x14ac:dyDescent="0.25">
      <c r="C375" s="13"/>
      <c r="D375" s="14"/>
      <c r="F375" s="15"/>
      <c r="G375" s="15"/>
      <c r="H375" s="15"/>
    </row>
    <row r="376" spans="3:8" s="5" customFormat="1" ht="35.1" customHeight="1" x14ac:dyDescent="0.25">
      <c r="C376" s="13"/>
      <c r="D376" s="14"/>
      <c r="F376" s="15"/>
      <c r="G376" s="15"/>
      <c r="H376" s="15"/>
    </row>
    <row r="377" spans="3:8" s="5" customFormat="1" ht="35.1" customHeight="1" x14ac:dyDescent="0.25">
      <c r="C377" s="13"/>
      <c r="D377" s="14"/>
      <c r="F377" s="15"/>
      <c r="G377" s="15"/>
      <c r="H377" s="15"/>
    </row>
    <row r="378" spans="3:8" s="5" customFormat="1" ht="35.1" customHeight="1" x14ac:dyDescent="0.25">
      <c r="C378" s="13"/>
      <c r="D378" s="14"/>
      <c r="F378" s="15"/>
      <c r="G378" s="15"/>
      <c r="H378" s="15"/>
    </row>
    <row r="379" spans="3:8" s="5" customFormat="1" ht="35.1" customHeight="1" x14ac:dyDescent="0.25">
      <c r="C379" s="13"/>
      <c r="D379" s="14"/>
      <c r="F379" s="15"/>
      <c r="G379" s="15"/>
      <c r="H379" s="15"/>
    </row>
    <row r="380" spans="3:8" s="5" customFormat="1" ht="35.1" customHeight="1" x14ac:dyDescent="0.25">
      <c r="C380" s="13"/>
      <c r="D380" s="14"/>
      <c r="F380" s="15"/>
      <c r="G380" s="15"/>
      <c r="H380" s="15"/>
    </row>
    <row r="381" spans="3:8" s="5" customFormat="1" ht="35.1" customHeight="1" x14ac:dyDescent="0.25">
      <c r="C381" s="13"/>
      <c r="D381" s="14"/>
      <c r="F381" s="15"/>
      <c r="G381" s="15"/>
      <c r="H381" s="15"/>
    </row>
    <row r="382" spans="3:8" s="5" customFormat="1" ht="35.1" customHeight="1" x14ac:dyDescent="0.25">
      <c r="C382" s="13"/>
      <c r="D382" s="14"/>
      <c r="F382" s="15"/>
      <c r="G382" s="15"/>
      <c r="H382" s="15"/>
    </row>
    <row r="383" spans="3:8" s="5" customFormat="1" ht="35.1" customHeight="1" x14ac:dyDescent="0.25">
      <c r="C383" s="13"/>
      <c r="D383" s="14"/>
      <c r="F383" s="15"/>
      <c r="G383" s="15"/>
      <c r="H383" s="15"/>
    </row>
    <row r="384" spans="3:8" s="5" customFormat="1" ht="35.1" customHeight="1" x14ac:dyDescent="0.25">
      <c r="C384" s="13"/>
      <c r="D384" s="14"/>
      <c r="F384" s="15"/>
      <c r="G384" s="15"/>
      <c r="H384" s="15"/>
    </row>
    <row r="385" spans="3:8" s="5" customFormat="1" ht="35.1" customHeight="1" x14ac:dyDescent="0.25">
      <c r="C385" s="13"/>
      <c r="D385" s="14"/>
      <c r="F385" s="15"/>
      <c r="G385" s="15"/>
      <c r="H385" s="15"/>
    </row>
    <row r="386" spans="3:8" s="5" customFormat="1" ht="35.1" customHeight="1" x14ac:dyDescent="0.25">
      <c r="C386" s="13"/>
      <c r="D386" s="14"/>
      <c r="F386" s="15"/>
      <c r="G386" s="15"/>
      <c r="H386" s="15"/>
    </row>
    <row r="387" spans="3:8" s="5" customFormat="1" ht="35.1" customHeight="1" x14ac:dyDescent="0.25">
      <c r="C387" s="13"/>
      <c r="D387" s="14"/>
      <c r="F387" s="15"/>
      <c r="G387" s="15"/>
      <c r="H387" s="15"/>
    </row>
    <row r="388" spans="3:8" s="5" customFormat="1" ht="35.1" customHeight="1" x14ac:dyDescent="0.25">
      <c r="C388" s="13"/>
      <c r="D388" s="14"/>
      <c r="F388" s="15"/>
      <c r="G388" s="15"/>
      <c r="H388" s="15"/>
    </row>
    <row r="389" spans="3:8" s="5" customFormat="1" ht="35.1" customHeight="1" x14ac:dyDescent="0.25">
      <c r="C389" s="13"/>
      <c r="D389" s="14"/>
      <c r="F389" s="15"/>
      <c r="G389" s="15"/>
      <c r="H389" s="15"/>
    </row>
    <row r="390" spans="3:8" s="5" customFormat="1" ht="35.1" customHeight="1" x14ac:dyDescent="0.25">
      <c r="C390" s="13"/>
      <c r="D390" s="14"/>
      <c r="F390" s="15"/>
      <c r="G390" s="15"/>
      <c r="H390" s="15"/>
    </row>
    <row r="391" spans="3:8" s="5" customFormat="1" ht="35.1" customHeight="1" x14ac:dyDescent="0.25">
      <c r="C391" s="13"/>
      <c r="D391" s="14"/>
      <c r="F391" s="15"/>
      <c r="G391" s="15"/>
      <c r="H391" s="15"/>
    </row>
    <row r="392" spans="3:8" s="5" customFormat="1" ht="35.1" customHeight="1" x14ac:dyDescent="0.25">
      <c r="C392" s="13"/>
      <c r="D392" s="14"/>
      <c r="F392" s="15"/>
      <c r="G392" s="15"/>
      <c r="H392" s="15"/>
    </row>
    <row r="393" spans="3:8" s="5" customFormat="1" ht="35.1" customHeight="1" x14ac:dyDescent="0.25">
      <c r="C393" s="13"/>
      <c r="D393" s="14"/>
      <c r="F393" s="15"/>
      <c r="G393" s="15"/>
      <c r="H393" s="15"/>
    </row>
    <row r="394" spans="3:8" s="5" customFormat="1" ht="35.1" customHeight="1" x14ac:dyDescent="0.25">
      <c r="C394" s="13"/>
      <c r="D394" s="14"/>
      <c r="F394" s="15"/>
      <c r="G394" s="15"/>
      <c r="H394" s="15"/>
    </row>
    <row r="395" spans="3:8" s="5" customFormat="1" ht="35.1" customHeight="1" x14ac:dyDescent="0.25">
      <c r="C395" s="13"/>
      <c r="D395" s="14"/>
      <c r="F395" s="15"/>
      <c r="G395" s="15"/>
      <c r="H395" s="15"/>
    </row>
    <row r="396" spans="3:8" s="5" customFormat="1" ht="35.1" customHeight="1" x14ac:dyDescent="0.25">
      <c r="C396" s="13"/>
      <c r="D396" s="14"/>
      <c r="F396" s="15"/>
      <c r="G396" s="15"/>
      <c r="H396" s="15"/>
    </row>
    <row r="397" spans="3:8" s="5" customFormat="1" ht="35.1" customHeight="1" x14ac:dyDescent="0.25">
      <c r="C397" s="13"/>
      <c r="D397" s="14"/>
      <c r="F397" s="15"/>
      <c r="G397" s="15"/>
      <c r="H397" s="15"/>
    </row>
    <row r="398" spans="3:8" s="5" customFormat="1" ht="35.1" customHeight="1" x14ac:dyDescent="0.25">
      <c r="C398" s="13"/>
      <c r="D398" s="14"/>
      <c r="F398" s="15"/>
      <c r="G398" s="15"/>
      <c r="H398" s="15"/>
    </row>
    <row r="399" spans="3:8" s="5" customFormat="1" ht="35.1" customHeight="1" x14ac:dyDescent="0.25">
      <c r="C399" s="13"/>
      <c r="D399" s="14"/>
      <c r="F399" s="15"/>
      <c r="G399" s="15"/>
      <c r="H399" s="15"/>
    </row>
    <row r="400" spans="3:8" s="5" customFormat="1" ht="35.1" customHeight="1" x14ac:dyDescent="0.25">
      <c r="C400" s="13"/>
      <c r="D400" s="14"/>
      <c r="F400" s="15"/>
      <c r="G400" s="15"/>
      <c r="H400" s="15"/>
    </row>
    <row r="401" spans="3:8" s="5" customFormat="1" ht="35.1" customHeight="1" x14ac:dyDescent="0.25">
      <c r="C401" s="13"/>
      <c r="D401" s="14"/>
      <c r="F401" s="15"/>
      <c r="G401" s="15"/>
      <c r="H401" s="15"/>
    </row>
    <row r="402" spans="3:8" s="5" customFormat="1" ht="35.1" customHeight="1" x14ac:dyDescent="0.25">
      <c r="C402" s="13"/>
      <c r="D402" s="14"/>
      <c r="F402" s="15"/>
      <c r="G402" s="15"/>
      <c r="H402" s="15"/>
    </row>
    <row r="403" spans="3:8" s="5" customFormat="1" ht="35.1" customHeight="1" x14ac:dyDescent="0.25">
      <c r="C403" s="13"/>
      <c r="D403" s="14"/>
      <c r="F403" s="15"/>
      <c r="G403" s="15"/>
      <c r="H403" s="15"/>
    </row>
    <row r="404" spans="3:8" s="5" customFormat="1" ht="35.1" customHeight="1" x14ac:dyDescent="0.25">
      <c r="C404" s="13"/>
      <c r="D404" s="14"/>
      <c r="F404" s="15"/>
      <c r="G404" s="15"/>
      <c r="H404" s="15"/>
    </row>
    <row r="405" spans="3:8" s="5" customFormat="1" ht="35.1" customHeight="1" x14ac:dyDescent="0.25">
      <c r="C405" s="13"/>
      <c r="D405" s="14"/>
      <c r="F405" s="15"/>
      <c r="G405" s="15"/>
      <c r="H405" s="15"/>
    </row>
    <row r="406" spans="3:8" s="5" customFormat="1" ht="35.1" customHeight="1" x14ac:dyDescent="0.25">
      <c r="C406" s="13"/>
      <c r="D406" s="14"/>
      <c r="F406" s="15"/>
      <c r="G406" s="15"/>
      <c r="H406" s="15"/>
    </row>
    <row r="407" spans="3:8" s="5" customFormat="1" ht="35.1" customHeight="1" x14ac:dyDescent="0.25">
      <c r="C407" s="13"/>
      <c r="D407" s="14"/>
      <c r="F407" s="15"/>
      <c r="G407" s="15"/>
      <c r="H407" s="15"/>
    </row>
    <row r="408" spans="3:8" s="5" customFormat="1" ht="35.1" customHeight="1" x14ac:dyDescent="0.25">
      <c r="C408" s="13"/>
      <c r="D408" s="14"/>
      <c r="F408" s="15"/>
      <c r="G408" s="15"/>
      <c r="H408" s="15"/>
    </row>
    <row r="409" spans="3:8" s="5" customFormat="1" ht="35.1" customHeight="1" x14ac:dyDescent="0.25">
      <c r="C409" s="13"/>
      <c r="D409" s="14"/>
      <c r="F409" s="15"/>
      <c r="G409" s="15"/>
      <c r="H409" s="15"/>
    </row>
    <row r="410" spans="3:8" s="5" customFormat="1" ht="35.1" customHeight="1" x14ac:dyDescent="0.25">
      <c r="C410" s="13"/>
      <c r="D410" s="14"/>
      <c r="F410" s="15"/>
      <c r="G410" s="15"/>
      <c r="H410" s="15"/>
    </row>
    <row r="411" spans="3:8" s="5" customFormat="1" ht="35.1" customHeight="1" x14ac:dyDescent="0.25">
      <c r="C411" s="13"/>
      <c r="D411" s="14"/>
      <c r="F411" s="15"/>
      <c r="G411" s="15"/>
      <c r="H411" s="15"/>
    </row>
    <row r="412" spans="3:8" s="5" customFormat="1" ht="35.1" customHeight="1" x14ac:dyDescent="0.25">
      <c r="C412" s="13"/>
      <c r="D412" s="14"/>
      <c r="F412" s="15"/>
      <c r="G412" s="15"/>
      <c r="H412" s="15"/>
    </row>
    <row r="413" spans="3:8" s="5" customFormat="1" ht="35.1" customHeight="1" x14ac:dyDescent="0.25">
      <c r="C413" s="13"/>
      <c r="D413" s="14"/>
      <c r="F413" s="15"/>
      <c r="G413" s="15"/>
      <c r="H413" s="15"/>
    </row>
    <row r="414" spans="3:8" s="5" customFormat="1" ht="35.1" customHeight="1" x14ac:dyDescent="0.25">
      <c r="C414" s="13"/>
      <c r="D414" s="14"/>
      <c r="F414" s="15"/>
      <c r="G414" s="15"/>
      <c r="H414" s="15"/>
    </row>
    <row r="415" spans="3:8" s="5" customFormat="1" ht="35.1" customHeight="1" x14ac:dyDescent="0.25">
      <c r="C415" s="13"/>
      <c r="D415" s="14"/>
      <c r="F415" s="15"/>
      <c r="G415" s="15"/>
      <c r="H415" s="15"/>
    </row>
    <row r="416" spans="3:8" s="5" customFormat="1" ht="35.1" customHeight="1" x14ac:dyDescent="0.25">
      <c r="C416" s="13"/>
      <c r="D416" s="14"/>
      <c r="F416" s="15"/>
      <c r="G416" s="15"/>
      <c r="H416" s="15"/>
    </row>
    <row r="417" spans="3:8" s="5" customFormat="1" ht="35.1" customHeight="1" x14ac:dyDescent="0.25">
      <c r="C417" s="13"/>
      <c r="D417" s="14"/>
      <c r="F417" s="15"/>
      <c r="G417" s="15"/>
      <c r="H417" s="15"/>
    </row>
    <row r="418" spans="3:8" s="5" customFormat="1" ht="35.1" customHeight="1" x14ac:dyDescent="0.25">
      <c r="C418" s="13"/>
      <c r="D418" s="14"/>
      <c r="F418" s="15"/>
      <c r="G418" s="15"/>
      <c r="H418" s="15"/>
    </row>
    <row r="419" spans="3:8" s="5" customFormat="1" ht="35.1" customHeight="1" x14ac:dyDescent="0.25">
      <c r="C419" s="13"/>
      <c r="D419" s="14"/>
      <c r="F419" s="15"/>
      <c r="G419" s="15"/>
      <c r="H419" s="15"/>
    </row>
    <row r="420" spans="3:8" s="5" customFormat="1" ht="35.1" customHeight="1" x14ac:dyDescent="0.25">
      <c r="C420" s="13"/>
      <c r="D420" s="14"/>
      <c r="F420" s="15"/>
      <c r="G420" s="15"/>
      <c r="H420" s="15"/>
    </row>
    <row r="421" spans="3:8" s="5" customFormat="1" ht="35.1" customHeight="1" x14ac:dyDescent="0.25">
      <c r="C421" s="13"/>
      <c r="D421" s="14"/>
      <c r="F421" s="15"/>
      <c r="G421" s="15"/>
      <c r="H421" s="15"/>
    </row>
    <row r="422" spans="3:8" s="5" customFormat="1" ht="35.1" customHeight="1" x14ac:dyDescent="0.25">
      <c r="C422" s="13"/>
      <c r="D422" s="14"/>
      <c r="F422" s="15"/>
      <c r="G422" s="15"/>
      <c r="H422" s="15"/>
    </row>
    <row r="423" spans="3:8" s="5" customFormat="1" ht="35.1" customHeight="1" x14ac:dyDescent="0.25">
      <c r="C423" s="13"/>
      <c r="D423" s="14"/>
      <c r="F423" s="15"/>
      <c r="G423" s="15"/>
      <c r="H423" s="15"/>
    </row>
    <row r="424" spans="3:8" s="5" customFormat="1" ht="35.1" customHeight="1" x14ac:dyDescent="0.25">
      <c r="C424" s="13"/>
      <c r="D424" s="14"/>
      <c r="F424" s="15"/>
      <c r="G424" s="15"/>
      <c r="H424" s="15"/>
    </row>
    <row r="425" spans="3:8" s="5" customFormat="1" ht="35.1" customHeight="1" x14ac:dyDescent="0.25">
      <c r="C425" s="13"/>
      <c r="D425" s="14"/>
      <c r="F425" s="15"/>
      <c r="G425" s="15"/>
      <c r="H425" s="15"/>
    </row>
    <row r="426" spans="3:8" s="5" customFormat="1" ht="35.1" customHeight="1" x14ac:dyDescent="0.25">
      <c r="C426" s="13"/>
      <c r="D426" s="14"/>
      <c r="F426" s="15"/>
      <c r="G426" s="15"/>
      <c r="H426" s="15"/>
    </row>
    <row r="427" spans="3:8" s="5" customFormat="1" ht="35.1" customHeight="1" x14ac:dyDescent="0.25">
      <c r="C427" s="13"/>
      <c r="D427" s="14"/>
      <c r="F427" s="15"/>
      <c r="G427" s="15"/>
      <c r="H427" s="15"/>
    </row>
    <row r="428" spans="3:8" s="5" customFormat="1" ht="35.1" customHeight="1" x14ac:dyDescent="0.25">
      <c r="C428" s="13"/>
      <c r="D428" s="14"/>
      <c r="F428" s="15"/>
      <c r="G428" s="15"/>
      <c r="H428" s="15"/>
    </row>
    <row r="429" spans="3:8" s="5" customFormat="1" ht="35.1" customHeight="1" x14ac:dyDescent="0.25">
      <c r="C429" s="13"/>
      <c r="D429" s="14"/>
      <c r="F429" s="15"/>
      <c r="G429" s="15"/>
      <c r="H429" s="15"/>
    </row>
    <row r="430" spans="3:8" s="5" customFormat="1" ht="35.1" customHeight="1" x14ac:dyDescent="0.25">
      <c r="C430" s="13"/>
      <c r="D430" s="14"/>
      <c r="F430" s="15"/>
      <c r="G430" s="15"/>
      <c r="H430" s="15"/>
    </row>
    <row r="431" spans="3:8" s="5" customFormat="1" ht="35.1" customHeight="1" x14ac:dyDescent="0.25">
      <c r="C431" s="13"/>
      <c r="D431" s="14"/>
      <c r="F431" s="15"/>
      <c r="G431" s="15"/>
      <c r="H431" s="15"/>
    </row>
    <row r="432" spans="3:8" s="5" customFormat="1" ht="35.1" customHeight="1" x14ac:dyDescent="0.25">
      <c r="C432" s="13"/>
      <c r="D432" s="14"/>
      <c r="F432" s="15"/>
      <c r="G432" s="15"/>
      <c r="H432" s="15"/>
    </row>
    <row r="433" spans="3:8" s="5" customFormat="1" ht="35.1" customHeight="1" x14ac:dyDescent="0.25">
      <c r="C433" s="13"/>
      <c r="D433" s="14"/>
      <c r="F433" s="15"/>
      <c r="G433" s="15"/>
      <c r="H433" s="15"/>
    </row>
    <row r="434" spans="3:8" s="5" customFormat="1" ht="35.1" customHeight="1" x14ac:dyDescent="0.25">
      <c r="C434" s="13"/>
      <c r="D434" s="14"/>
      <c r="F434" s="15"/>
      <c r="G434" s="15"/>
      <c r="H434" s="15"/>
    </row>
    <row r="435" spans="3:8" s="5" customFormat="1" ht="35.1" customHeight="1" x14ac:dyDescent="0.25">
      <c r="C435" s="13"/>
      <c r="D435" s="14"/>
      <c r="F435" s="15"/>
      <c r="G435" s="15"/>
      <c r="H435" s="15"/>
    </row>
  </sheetData>
  <mergeCells count="212">
    <mergeCell ref="A80:K80"/>
    <mergeCell ref="I74:M74"/>
    <mergeCell ref="D57:H57"/>
    <mergeCell ref="D92:H92"/>
    <mergeCell ref="D107:H107"/>
    <mergeCell ref="D102:H102"/>
    <mergeCell ref="D106:H106"/>
    <mergeCell ref="D83:H83"/>
    <mergeCell ref="B74:C74"/>
    <mergeCell ref="A60:K60"/>
    <mergeCell ref="D62:H62"/>
    <mergeCell ref="D49:H49"/>
    <mergeCell ref="D48:H48"/>
    <mergeCell ref="B52:C52"/>
    <mergeCell ref="D70:H70"/>
    <mergeCell ref="A54:K54"/>
    <mergeCell ref="B62:C62"/>
    <mergeCell ref="D71:H71"/>
    <mergeCell ref="D75:H75"/>
    <mergeCell ref="D76:H76"/>
    <mergeCell ref="D53:H53"/>
    <mergeCell ref="B66:C66"/>
    <mergeCell ref="D74:H74"/>
    <mergeCell ref="A166:M166"/>
    <mergeCell ref="A146:M146"/>
    <mergeCell ref="A100:M100"/>
    <mergeCell ref="D116:H116"/>
    <mergeCell ref="D112:H112"/>
    <mergeCell ref="D113:H113"/>
    <mergeCell ref="D114:H114"/>
    <mergeCell ref="D115:H115"/>
    <mergeCell ref="D117:H117"/>
    <mergeCell ref="I147:M147"/>
    <mergeCell ref="B138:C138"/>
    <mergeCell ref="A137:M137"/>
    <mergeCell ref="D125:H125"/>
    <mergeCell ref="A136:K136"/>
    <mergeCell ref="D138:H138"/>
    <mergeCell ref="D126:H126"/>
    <mergeCell ref="D127:H127"/>
    <mergeCell ref="D128:H128"/>
    <mergeCell ref="D111:H111"/>
    <mergeCell ref="D108:H108"/>
    <mergeCell ref="D110:H110"/>
    <mergeCell ref="D109:H109"/>
    <mergeCell ref="D119:H119"/>
    <mergeCell ref="A165:K165"/>
    <mergeCell ref="A7:M7"/>
    <mergeCell ref="A8:B11"/>
    <mergeCell ref="C8:F11"/>
    <mergeCell ref="M15:M17"/>
    <mergeCell ref="A41:K41"/>
    <mergeCell ref="D43:H43"/>
    <mergeCell ref="D39:H39"/>
    <mergeCell ref="D40:H40"/>
    <mergeCell ref="A13:M13"/>
    <mergeCell ref="A14:M14"/>
    <mergeCell ref="D27:H27"/>
    <mergeCell ref="A42:M42"/>
    <mergeCell ref="D21:H21"/>
    <mergeCell ref="G8:H8"/>
    <mergeCell ref="B27:C27"/>
    <mergeCell ref="D28:H28"/>
    <mergeCell ref="C1:M1"/>
    <mergeCell ref="C2:D2"/>
    <mergeCell ref="E2:M2"/>
    <mergeCell ref="C3:D3"/>
    <mergeCell ref="E3:M3"/>
    <mergeCell ref="C4:D4"/>
    <mergeCell ref="E4:M4"/>
    <mergeCell ref="C5:D5"/>
    <mergeCell ref="E5:M5"/>
    <mergeCell ref="I8:J8"/>
    <mergeCell ref="G9:H9"/>
    <mergeCell ref="I9:J9"/>
    <mergeCell ref="G10:H10"/>
    <mergeCell ref="I10:J10"/>
    <mergeCell ref="G11:H11"/>
    <mergeCell ref="D33:H33"/>
    <mergeCell ref="D34:H34"/>
    <mergeCell ref="I11:J11"/>
    <mergeCell ref="D22:H22"/>
    <mergeCell ref="A12:M12"/>
    <mergeCell ref="I27:M27"/>
    <mergeCell ref="I33:M33"/>
    <mergeCell ref="K15:K17"/>
    <mergeCell ref="D15:H17"/>
    <mergeCell ref="A18:M18"/>
    <mergeCell ref="D19:H19"/>
    <mergeCell ref="I19:M19"/>
    <mergeCell ref="A15:A17"/>
    <mergeCell ref="J15:J17"/>
    <mergeCell ref="D86:H86"/>
    <mergeCell ref="D89:H89"/>
    <mergeCell ref="D91:H91"/>
    <mergeCell ref="A31:K31"/>
    <mergeCell ref="A55:M55"/>
    <mergeCell ref="A81:M81"/>
    <mergeCell ref="B38:C38"/>
    <mergeCell ref="A61:M61"/>
    <mergeCell ref="D52:H52"/>
    <mergeCell ref="D44:H44"/>
    <mergeCell ref="D47:H47"/>
    <mergeCell ref="D45:H45"/>
    <mergeCell ref="A36:K36"/>
    <mergeCell ref="D38:H38"/>
    <mergeCell ref="D63:H63"/>
    <mergeCell ref="A51:M51"/>
    <mergeCell ref="A50:K50"/>
    <mergeCell ref="B43:C43"/>
    <mergeCell ref="D77:H77"/>
    <mergeCell ref="D79:H79"/>
    <mergeCell ref="D46:H46"/>
    <mergeCell ref="D56:H56"/>
    <mergeCell ref="D59:H59"/>
    <mergeCell ref="I43:M43"/>
    <mergeCell ref="A164:K164"/>
    <mergeCell ref="I52:M52"/>
    <mergeCell ref="D68:H68"/>
    <mergeCell ref="D69:H69"/>
    <mergeCell ref="A64:K64"/>
    <mergeCell ref="D66:H66"/>
    <mergeCell ref="D67:H67"/>
    <mergeCell ref="A72:K72"/>
    <mergeCell ref="I66:M66"/>
    <mergeCell ref="D101:H101"/>
    <mergeCell ref="D84:H84"/>
    <mergeCell ref="D85:H85"/>
    <mergeCell ref="A65:M65"/>
    <mergeCell ref="A73:M73"/>
    <mergeCell ref="I62:M62"/>
    <mergeCell ref="A122:K122"/>
    <mergeCell ref="D124:H124"/>
    <mergeCell ref="D105:H105"/>
    <mergeCell ref="D156:H156"/>
    <mergeCell ref="D161:H161"/>
    <mergeCell ref="D147:H147"/>
    <mergeCell ref="A99:K99"/>
    <mergeCell ref="D139:H139"/>
    <mergeCell ref="A145:K145"/>
    <mergeCell ref="I124:M124"/>
    <mergeCell ref="D104:H104"/>
    <mergeCell ref="I82:M82"/>
    <mergeCell ref="B147:C147"/>
    <mergeCell ref="D134:H134"/>
    <mergeCell ref="D135:H135"/>
    <mergeCell ref="D154:H154"/>
    <mergeCell ref="D155:H155"/>
    <mergeCell ref="D129:H129"/>
    <mergeCell ref="B82:C82"/>
    <mergeCell ref="B101:C101"/>
    <mergeCell ref="A123:M123"/>
    <mergeCell ref="D130:H130"/>
    <mergeCell ref="D132:H132"/>
    <mergeCell ref="D133:H133"/>
    <mergeCell ref="I138:M138"/>
    <mergeCell ref="D87:H87"/>
    <mergeCell ref="D88:H88"/>
    <mergeCell ref="I101:M101"/>
    <mergeCell ref="D140:H140"/>
    <mergeCell ref="D141:H141"/>
    <mergeCell ref="D142:H142"/>
    <mergeCell ref="D144:H144"/>
    <mergeCell ref="D90:H90"/>
    <mergeCell ref="D157:H157"/>
    <mergeCell ref="D160:H160"/>
    <mergeCell ref="D158:H158"/>
    <mergeCell ref="D150:H150"/>
    <mergeCell ref="D152:H152"/>
    <mergeCell ref="D151:H151"/>
    <mergeCell ref="D149:H149"/>
    <mergeCell ref="D131:H131"/>
    <mergeCell ref="D93:H93"/>
    <mergeCell ref="D96:H96"/>
    <mergeCell ref="D97:H97"/>
    <mergeCell ref="D98:H98"/>
    <mergeCell ref="D94:H94"/>
    <mergeCell ref="D95:H95"/>
    <mergeCell ref="B19:C19"/>
    <mergeCell ref="A26:M26"/>
    <mergeCell ref="A32:M32"/>
    <mergeCell ref="D30:H30"/>
    <mergeCell ref="B15:B17"/>
    <mergeCell ref="C15:C17"/>
    <mergeCell ref="D20:H20"/>
    <mergeCell ref="A25:K25"/>
    <mergeCell ref="D23:H23"/>
    <mergeCell ref="D24:H24"/>
    <mergeCell ref="D143:H143"/>
    <mergeCell ref="D148:H148"/>
    <mergeCell ref="D153:H153"/>
    <mergeCell ref="D159:H159"/>
    <mergeCell ref="D162:H162"/>
    <mergeCell ref="D163:H163"/>
    <mergeCell ref="A1:B6"/>
    <mergeCell ref="C6:D6"/>
    <mergeCell ref="E6:M6"/>
    <mergeCell ref="D118:H118"/>
    <mergeCell ref="D82:H82"/>
    <mergeCell ref="B124:C124"/>
    <mergeCell ref="D78:H78"/>
    <mergeCell ref="D103:H103"/>
    <mergeCell ref="D120:H120"/>
    <mergeCell ref="D121:H121"/>
    <mergeCell ref="D29:H29"/>
    <mergeCell ref="I38:M38"/>
    <mergeCell ref="A37:M37"/>
    <mergeCell ref="B33:C33"/>
    <mergeCell ref="D35:H35"/>
    <mergeCell ref="D58:H58"/>
    <mergeCell ref="L15:L17"/>
    <mergeCell ref="I15:I17"/>
  </mergeCells>
  <phoneticPr fontId="17" type="noConversion"/>
  <printOptions horizontalCentered="1"/>
  <pageMargins left="0.39370078740157483" right="0.39370078740157483" top="0.78740157480314965" bottom="0.78740157480314965" header="0.31496062992125984" footer="0.31496062992125984"/>
  <pageSetup paperSize="9" scale="53" orientation="portrait" r:id="rId1"/>
  <headerFooter>
    <oddFooter>&amp;C&amp;P&amp;R&amp;A - &amp;F</oddFooter>
  </headerFooter>
  <drawing r:id="rId2"/>
  <legacyDrawing r:id="rId3"/>
  <oleObjects>
    <mc:AlternateContent xmlns:mc="http://schemas.openxmlformats.org/markup-compatibility/2006">
      <mc:Choice Requires="x14">
        <oleObject progId="StaticMetafile" shapeId="7169" r:id="rId4">
          <objectPr defaultSize="0" autoPict="0" r:id="rId5">
            <anchor moveWithCells="1">
              <from>
                <xdr:col>0</xdr:col>
                <xdr:colOff>200025</xdr:colOff>
                <xdr:row>0</xdr:row>
                <xdr:rowOff>152400</xdr:rowOff>
              </from>
              <to>
                <xdr:col>1</xdr:col>
                <xdr:colOff>857250</xdr:colOff>
                <xdr:row>5</xdr:row>
                <xdr:rowOff>180975</xdr:rowOff>
              </to>
            </anchor>
          </objectPr>
        </oleObject>
      </mc:Choice>
      <mc:Fallback>
        <oleObject progId="StaticMetafile" shapeId="7169"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499984740745262"/>
  </sheetPr>
  <dimension ref="A1:AN368"/>
  <sheetViews>
    <sheetView view="pageBreakPreview" zoomScale="110" zoomScaleSheetLayoutView="110" workbookViewId="0">
      <selection activeCell="E5" sqref="E5:L5"/>
    </sheetView>
  </sheetViews>
  <sheetFormatPr defaultRowHeight="15" x14ac:dyDescent="0.25"/>
  <cols>
    <col min="1" max="1" width="6.7109375" customWidth="1"/>
    <col min="2" max="2" width="14.7109375" customWidth="1"/>
    <col min="3" max="3" width="15.42578125" customWidth="1"/>
    <col min="4" max="8" width="12.7109375" customWidth="1"/>
    <col min="9" max="9" width="8.7109375" customWidth="1"/>
    <col min="10" max="10" width="14.7109375" customWidth="1"/>
    <col min="11" max="11" width="14.7109375" style="17" customWidth="1"/>
    <col min="12" max="12" width="28.85546875" style="17" customWidth="1"/>
    <col min="13" max="13" width="28.28515625" customWidth="1"/>
  </cols>
  <sheetData>
    <row r="1" spans="1:40" ht="39.950000000000003" customHeight="1" x14ac:dyDescent="0.25">
      <c r="A1" s="194"/>
      <c r="B1" s="194"/>
      <c r="C1" s="195" t="s">
        <v>374</v>
      </c>
      <c r="D1" s="195"/>
      <c r="E1" s="195"/>
      <c r="F1" s="195"/>
      <c r="G1" s="195"/>
      <c r="H1" s="195"/>
      <c r="I1" s="195"/>
      <c r="J1" s="195"/>
      <c r="K1" s="195"/>
      <c r="L1" s="195"/>
      <c r="R1" s="1"/>
      <c r="S1" s="1"/>
      <c r="T1" s="1"/>
      <c r="U1" s="1"/>
      <c r="V1" s="1"/>
      <c r="W1" s="1"/>
      <c r="X1" s="1"/>
      <c r="Y1" s="1"/>
      <c r="Z1" s="1"/>
      <c r="AA1" s="2"/>
      <c r="AB1" s="2"/>
      <c r="AC1" s="2"/>
      <c r="AD1" s="2"/>
      <c r="AE1" s="2"/>
      <c r="AF1" s="2"/>
      <c r="AG1" s="2"/>
      <c r="AH1" s="2"/>
      <c r="AI1" s="2"/>
      <c r="AJ1" s="2"/>
      <c r="AK1" s="2"/>
      <c r="AL1" s="2"/>
      <c r="AM1" s="2"/>
      <c r="AN1" s="2"/>
    </row>
    <row r="2" spans="1:40" ht="19.5" customHeight="1" x14ac:dyDescent="0.25">
      <c r="A2" s="194"/>
      <c r="B2" s="194"/>
      <c r="C2" s="196" t="s">
        <v>1</v>
      </c>
      <c r="D2" s="196"/>
      <c r="E2" s="196" t="str">
        <f>'PLANILHA ORÇAMENTÁRIA'!E2</f>
        <v>Reforma Escola de Ensino Fundamental de Praia Grande - Anexo Administrativo</v>
      </c>
      <c r="F2" s="196"/>
      <c r="G2" s="196"/>
      <c r="H2" s="196"/>
      <c r="I2" s="196"/>
      <c r="J2" s="196"/>
      <c r="K2" s="196"/>
      <c r="L2" s="196"/>
      <c r="R2" s="1"/>
      <c r="S2" s="1"/>
      <c r="T2" s="1"/>
      <c r="U2" s="1"/>
      <c r="V2" s="1"/>
      <c r="W2" s="1"/>
      <c r="X2" s="1"/>
      <c r="Y2" s="1"/>
      <c r="Z2" s="1"/>
      <c r="AA2" s="2"/>
      <c r="AB2" s="2"/>
      <c r="AC2" s="2"/>
      <c r="AD2" s="2"/>
      <c r="AE2" s="2"/>
      <c r="AF2" s="2"/>
      <c r="AG2" s="2"/>
      <c r="AH2" s="2"/>
      <c r="AI2" s="2"/>
      <c r="AJ2" s="2"/>
      <c r="AK2" s="2"/>
      <c r="AL2" s="2"/>
      <c r="AM2" s="2"/>
      <c r="AN2" s="2"/>
    </row>
    <row r="3" spans="1:40" ht="20.100000000000001" customHeight="1" x14ac:dyDescent="0.25">
      <c r="A3" s="194"/>
      <c r="B3" s="194"/>
      <c r="C3" s="196" t="s">
        <v>49</v>
      </c>
      <c r="D3" s="196"/>
      <c r="E3" s="196" t="str">
        <f>'PLANILHA ORÇAMENTÁRIA'!E3</f>
        <v>Prefeitura Municipal de Fundão</v>
      </c>
      <c r="F3" s="196"/>
      <c r="G3" s="196"/>
      <c r="H3" s="196"/>
      <c r="I3" s="196"/>
      <c r="J3" s="196"/>
      <c r="K3" s="196"/>
      <c r="L3" s="196"/>
      <c r="R3" s="1"/>
      <c r="S3" s="1"/>
      <c r="T3" s="1"/>
      <c r="U3" s="1"/>
      <c r="V3" s="1"/>
      <c r="W3" s="1"/>
      <c r="X3" s="1"/>
      <c r="Y3" s="1"/>
      <c r="Z3" s="1"/>
      <c r="AA3" s="2"/>
      <c r="AB3" s="2"/>
      <c r="AC3" s="2"/>
      <c r="AD3" s="2"/>
      <c r="AE3" s="2"/>
      <c r="AF3" s="2"/>
      <c r="AG3" s="2"/>
      <c r="AH3" s="2"/>
      <c r="AI3" s="2"/>
      <c r="AJ3" s="2"/>
      <c r="AK3" s="2"/>
      <c r="AL3" s="2"/>
      <c r="AM3" s="2"/>
      <c r="AN3" s="2"/>
    </row>
    <row r="4" spans="1:40" ht="20.100000000000001" customHeight="1" x14ac:dyDescent="0.25">
      <c r="A4" s="194"/>
      <c r="B4" s="194"/>
      <c r="C4" s="196" t="s">
        <v>0</v>
      </c>
      <c r="D4" s="196"/>
      <c r="E4" s="196" t="str">
        <f>'PLANILHA ORÇAMENTÁRIA'!E4</f>
        <v>Fundão , ES</v>
      </c>
      <c r="F4" s="196"/>
      <c r="G4" s="196"/>
      <c r="H4" s="196"/>
      <c r="I4" s="196"/>
      <c r="J4" s="196"/>
      <c r="K4" s="196"/>
      <c r="L4" s="196"/>
      <c r="R4" s="1"/>
      <c r="S4" s="1"/>
      <c r="T4" s="1"/>
      <c r="U4" s="1"/>
      <c r="V4" s="1"/>
      <c r="W4" s="1"/>
      <c r="X4" s="1"/>
      <c r="Y4" s="1"/>
      <c r="Z4" s="1"/>
      <c r="AA4" s="2"/>
      <c r="AB4" s="2"/>
      <c r="AC4" s="2"/>
      <c r="AD4" s="2"/>
      <c r="AE4" s="2"/>
      <c r="AF4" s="2"/>
      <c r="AG4" s="2"/>
      <c r="AH4" s="2"/>
      <c r="AI4" s="2"/>
      <c r="AJ4" s="2"/>
      <c r="AK4" s="2"/>
      <c r="AL4" s="2"/>
      <c r="AM4" s="2"/>
      <c r="AN4" s="2"/>
    </row>
    <row r="5" spans="1:40" ht="20.100000000000001" customHeight="1" x14ac:dyDescent="0.25">
      <c r="A5" s="194"/>
      <c r="B5" s="194"/>
      <c r="C5" s="196" t="s">
        <v>372</v>
      </c>
      <c r="D5" s="196"/>
      <c r="E5" s="196" t="str">
        <f>'PLANILHA ORÇAMENTÁRIA'!E5:M5</f>
        <v>outubro de 2023</v>
      </c>
      <c r="F5" s="196"/>
      <c r="G5" s="196"/>
      <c r="H5" s="196"/>
      <c r="I5" s="196"/>
      <c r="J5" s="196"/>
      <c r="K5" s="196"/>
      <c r="L5" s="196"/>
      <c r="AA5" s="2"/>
      <c r="AB5" s="2"/>
      <c r="AC5" s="2"/>
      <c r="AD5" s="2"/>
      <c r="AE5" s="2"/>
      <c r="AF5" s="2"/>
      <c r="AG5" s="2"/>
      <c r="AH5" s="2"/>
      <c r="AI5" s="2"/>
      <c r="AJ5" s="2"/>
      <c r="AK5" s="2"/>
      <c r="AL5" s="2"/>
      <c r="AM5" s="2"/>
      <c r="AN5" s="2"/>
    </row>
    <row r="6" spans="1:40" ht="9.9499999999999993" customHeight="1" x14ac:dyDescent="0.25">
      <c r="A6" s="198"/>
      <c r="B6" s="198"/>
      <c r="C6" s="198"/>
      <c r="D6" s="198"/>
      <c r="E6" s="198"/>
      <c r="F6" s="198"/>
      <c r="G6" s="198"/>
      <c r="H6" s="198"/>
      <c r="I6" s="198"/>
      <c r="J6" s="198"/>
      <c r="K6" s="198"/>
      <c r="L6" s="198"/>
      <c r="AA6" s="2"/>
      <c r="AB6" s="2"/>
      <c r="AC6" s="2"/>
      <c r="AD6" s="2"/>
      <c r="AE6" s="2"/>
      <c r="AF6" s="2"/>
      <c r="AG6" s="2"/>
      <c r="AH6" s="2"/>
      <c r="AI6" s="2"/>
      <c r="AJ6" s="2"/>
      <c r="AK6" s="2"/>
      <c r="AL6" s="2"/>
      <c r="AM6" s="2"/>
      <c r="AN6" s="2"/>
    </row>
    <row r="7" spans="1:40" ht="24.95" customHeight="1" x14ac:dyDescent="0.25">
      <c r="A7" s="219" t="s">
        <v>50</v>
      </c>
      <c r="B7" s="220"/>
      <c r="C7" s="225" t="s">
        <v>409</v>
      </c>
      <c r="D7" s="225"/>
      <c r="E7" s="225"/>
      <c r="F7" s="225"/>
      <c r="G7" s="225"/>
      <c r="H7" s="225"/>
      <c r="I7" s="225"/>
      <c r="J7" s="225"/>
      <c r="K7" s="225"/>
      <c r="L7" s="225"/>
      <c r="AA7" s="2"/>
      <c r="AB7" s="2"/>
      <c r="AC7" s="2"/>
      <c r="AD7" s="2"/>
      <c r="AE7" s="2"/>
      <c r="AF7" s="2"/>
      <c r="AG7" s="2"/>
      <c r="AH7" s="2"/>
      <c r="AI7" s="2"/>
      <c r="AJ7" s="2"/>
      <c r="AK7" s="2"/>
      <c r="AL7" s="2"/>
      <c r="AM7" s="2"/>
      <c r="AN7" s="2"/>
    </row>
    <row r="8" spans="1:40" ht="9.75" customHeight="1" x14ac:dyDescent="0.25">
      <c r="A8" s="221"/>
      <c r="B8" s="222"/>
      <c r="C8" s="225"/>
      <c r="D8" s="225"/>
      <c r="E8" s="225"/>
      <c r="F8" s="225"/>
      <c r="G8" s="225"/>
      <c r="H8" s="225"/>
      <c r="I8" s="225"/>
      <c r="J8" s="225"/>
      <c r="K8" s="225"/>
      <c r="L8" s="225"/>
      <c r="AA8" s="2"/>
      <c r="AB8" s="2"/>
      <c r="AC8" s="2"/>
      <c r="AD8" s="2"/>
      <c r="AE8" s="2"/>
      <c r="AF8" s="2"/>
      <c r="AG8" s="2"/>
      <c r="AH8" s="2"/>
      <c r="AI8" s="2"/>
      <c r="AJ8" s="2"/>
      <c r="AK8" s="2"/>
      <c r="AL8" s="2"/>
      <c r="AM8" s="2"/>
      <c r="AN8" s="2"/>
    </row>
    <row r="9" spans="1:40" ht="24.75" hidden="1" customHeight="1" x14ac:dyDescent="0.25">
      <c r="A9" s="221"/>
      <c r="B9" s="222"/>
      <c r="C9" s="225"/>
      <c r="D9" s="225"/>
      <c r="E9" s="225"/>
      <c r="F9" s="225"/>
      <c r="G9" s="225"/>
      <c r="H9" s="225"/>
      <c r="I9" s="225"/>
      <c r="J9" s="225"/>
      <c r="K9" s="225"/>
      <c r="L9" s="225"/>
      <c r="AA9" s="2"/>
      <c r="AB9" s="2"/>
      <c r="AC9" s="2"/>
      <c r="AD9" s="2"/>
      <c r="AE9" s="2"/>
      <c r="AF9" s="2"/>
      <c r="AG9" s="2"/>
      <c r="AH9" s="2"/>
      <c r="AI9" s="2"/>
      <c r="AJ9" s="2"/>
      <c r="AK9" s="2"/>
      <c r="AL9" s="2"/>
      <c r="AM9" s="2"/>
      <c r="AN9" s="2"/>
    </row>
    <row r="10" spans="1:40" ht="24.75" hidden="1" customHeight="1" x14ac:dyDescent="0.25">
      <c r="A10" s="223"/>
      <c r="B10" s="224"/>
      <c r="C10" s="225"/>
      <c r="D10" s="225"/>
      <c r="E10" s="225"/>
      <c r="F10" s="225"/>
      <c r="G10" s="225"/>
      <c r="H10" s="225"/>
      <c r="I10" s="225"/>
      <c r="J10" s="225"/>
      <c r="K10" s="225"/>
      <c r="L10" s="225"/>
      <c r="AA10" s="2"/>
      <c r="AB10" s="2"/>
      <c r="AC10" s="2"/>
      <c r="AD10" s="2"/>
      <c r="AE10" s="2"/>
      <c r="AF10" s="2"/>
      <c r="AG10" s="2"/>
      <c r="AH10" s="2"/>
      <c r="AI10" s="2"/>
      <c r="AJ10" s="2"/>
      <c r="AK10" s="2"/>
      <c r="AL10" s="2"/>
      <c r="AM10" s="2"/>
      <c r="AN10" s="2"/>
    </row>
    <row r="11" spans="1:40" ht="9.9499999999999993" customHeight="1" x14ac:dyDescent="0.25">
      <c r="A11" s="198"/>
      <c r="B11" s="198"/>
      <c r="C11" s="198"/>
      <c r="D11" s="198"/>
      <c r="E11" s="198"/>
      <c r="F11" s="198"/>
      <c r="G11" s="198"/>
      <c r="H11" s="198"/>
      <c r="I11" s="198"/>
      <c r="J11" s="198"/>
      <c r="K11" s="198"/>
      <c r="L11" s="198"/>
    </row>
    <row r="12" spans="1:40" ht="20.100000000000001" customHeight="1" x14ac:dyDescent="0.25">
      <c r="A12" s="195" t="s">
        <v>387</v>
      </c>
      <c r="B12" s="195"/>
      <c r="C12" s="195"/>
      <c r="D12" s="195"/>
      <c r="E12" s="195"/>
      <c r="F12" s="195"/>
      <c r="G12" s="195"/>
      <c r="H12" s="195"/>
      <c r="I12" s="195"/>
      <c r="J12" s="195"/>
      <c r="K12" s="195"/>
      <c r="L12" s="195"/>
    </row>
    <row r="13" spans="1:40" ht="9.9499999999999993" customHeight="1" x14ac:dyDescent="0.25">
      <c r="A13" s="125"/>
      <c r="B13" s="125"/>
      <c r="C13" s="125"/>
      <c r="D13" s="125"/>
      <c r="E13" s="125"/>
      <c r="F13" s="125"/>
      <c r="G13" s="125"/>
      <c r="H13" s="125"/>
      <c r="I13" s="125"/>
      <c r="J13" s="125"/>
      <c r="K13" s="125"/>
      <c r="L13" s="125"/>
    </row>
    <row r="14" spans="1:40" ht="9.9499999999999993" customHeight="1" x14ac:dyDescent="0.25">
      <c r="A14" s="173" t="s">
        <v>2</v>
      </c>
      <c r="B14" s="173" t="s">
        <v>3</v>
      </c>
      <c r="C14" s="173" t="s">
        <v>4</v>
      </c>
      <c r="D14" s="173" t="s">
        <v>5</v>
      </c>
      <c r="E14" s="173"/>
      <c r="F14" s="173"/>
      <c r="G14" s="173"/>
      <c r="H14" s="173"/>
      <c r="I14" s="199" t="s">
        <v>6</v>
      </c>
      <c r="J14" s="173" t="s">
        <v>7</v>
      </c>
      <c r="K14" s="173" t="s">
        <v>11</v>
      </c>
      <c r="L14" s="173"/>
    </row>
    <row r="15" spans="1:40" ht="9.9499999999999993" customHeight="1" x14ac:dyDescent="0.25">
      <c r="A15" s="173"/>
      <c r="B15" s="173"/>
      <c r="C15" s="173"/>
      <c r="D15" s="173"/>
      <c r="E15" s="173"/>
      <c r="F15" s="173"/>
      <c r="G15" s="173"/>
      <c r="H15" s="173"/>
      <c r="I15" s="199"/>
      <c r="J15" s="173"/>
      <c r="K15" s="173"/>
      <c r="L15" s="173"/>
    </row>
    <row r="16" spans="1:40" ht="9.9499999999999993" customHeight="1" x14ac:dyDescent="0.25">
      <c r="A16" s="173"/>
      <c r="B16" s="173"/>
      <c r="C16" s="173"/>
      <c r="D16" s="173"/>
      <c r="E16" s="173"/>
      <c r="F16" s="173"/>
      <c r="G16" s="173"/>
      <c r="H16" s="173"/>
      <c r="I16" s="199"/>
      <c r="J16" s="173"/>
      <c r="K16" s="173"/>
      <c r="L16" s="173"/>
    </row>
    <row r="17" spans="1:12" ht="9.9499999999999993" customHeight="1" x14ac:dyDescent="0.25">
      <c r="A17" s="197"/>
      <c r="B17" s="197"/>
      <c r="C17" s="197"/>
      <c r="D17" s="197"/>
      <c r="E17" s="197"/>
      <c r="F17" s="197"/>
      <c r="G17" s="197"/>
      <c r="H17" s="197"/>
      <c r="I17" s="197"/>
      <c r="J17" s="197"/>
      <c r="K17" s="197"/>
      <c r="L17" s="197"/>
    </row>
    <row r="18" spans="1:12" ht="20.100000000000001" customHeight="1" x14ac:dyDescent="0.25">
      <c r="A18" s="29">
        <f>'PLANILHA ORÇAMENTÁRIA'!A19</f>
        <v>1</v>
      </c>
      <c r="B18" s="173"/>
      <c r="C18" s="173"/>
      <c r="D18" s="173" t="str">
        <f>'PLANILHA ORÇAMENTÁRIA'!D19</f>
        <v>SERVIÇOS PRELIMINARES</v>
      </c>
      <c r="E18" s="173"/>
      <c r="F18" s="173"/>
      <c r="G18" s="173"/>
      <c r="H18" s="173"/>
      <c r="I18" s="173"/>
      <c r="J18" s="173"/>
      <c r="K18" s="173"/>
      <c r="L18" s="173"/>
    </row>
    <row r="19" spans="1:12" ht="9.9499999999999993" customHeight="1" x14ac:dyDescent="0.25">
      <c r="A19" s="151"/>
      <c r="B19" s="152"/>
      <c r="C19" s="152"/>
      <c r="D19" s="152"/>
      <c r="E19" s="152"/>
      <c r="F19" s="152"/>
      <c r="G19" s="152"/>
      <c r="H19" s="152"/>
      <c r="I19" s="152"/>
      <c r="J19" s="152"/>
      <c r="K19" s="152"/>
      <c r="L19" s="153"/>
    </row>
    <row r="20" spans="1:12" s="11" customFormat="1" ht="30" customHeight="1" x14ac:dyDescent="0.25">
      <c r="A20" s="157" t="str">
        <f>'PLANILHA ORÇAMENTÁRIA'!A20</f>
        <v>1.1</v>
      </c>
      <c r="B20" s="157" t="str">
        <f>'PLANILHA ORÇAMENTÁRIA'!B20</f>
        <v>DER EDIF. ES</v>
      </c>
      <c r="C20" s="148" t="s">
        <v>161</v>
      </c>
      <c r="D20" s="200" t="str">
        <f>'PLANILHA ORÇAMENTÁRIA'!D20:H20</f>
        <v>Demolição manual de concreto simples</v>
      </c>
      <c r="E20" s="201"/>
      <c r="F20" s="201"/>
      <c r="G20" s="201"/>
      <c r="H20" s="201"/>
      <c r="I20" s="26" t="str">
        <f>'PLANILHA ORÇAMENTÁRIA'!I20</f>
        <v>m³</v>
      </c>
      <c r="J20" s="12">
        <f>ROUND(SUM(J21:J21),2)</f>
        <v>3.77</v>
      </c>
      <c r="K20" s="163"/>
      <c r="L20" s="164"/>
    </row>
    <row r="21" spans="1:12" s="11" customFormat="1" ht="24.75" customHeight="1" x14ac:dyDescent="0.25">
      <c r="A21" s="157"/>
      <c r="B21" s="157"/>
      <c r="C21" s="156"/>
      <c r="D21" s="166" t="s">
        <v>414</v>
      </c>
      <c r="E21" s="171"/>
      <c r="F21" s="171"/>
      <c r="G21" s="171"/>
      <c r="H21" s="171"/>
      <c r="I21" s="172"/>
      <c r="J21" s="12">
        <f>(5.26*0.8+3.62*9.68+9.8*0.8)*0.08</f>
        <v>3.77</v>
      </c>
      <c r="K21" s="175" t="s">
        <v>418</v>
      </c>
      <c r="L21" s="140"/>
    </row>
    <row r="22" spans="1:12" ht="9.9499999999999993" customHeight="1" x14ac:dyDescent="0.25">
      <c r="A22" s="151"/>
      <c r="B22" s="152"/>
      <c r="C22" s="152"/>
      <c r="D22" s="152"/>
      <c r="E22" s="152"/>
      <c r="F22" s="152"/>
      <c r="G22" s="152"/>
      <c r="H22" s="152"/>
      <c r="I22" s="152"/>
      <c r="J22" s="152"/>
      <c r="K22" s="152"/>
      <c r="L22" s="153"/>
    </row>
    <row r="23" spans="1:12" ht="9.9499999999999993" customHeight="1" x14ac:dyDescent="0.25">
      <c r="A23" s="151"/>
      <c r="B23" s="152"/>
      <c r="C23" s="152"/>
      <c r="D23" s="152"/>
      <c r="E23" s="152"/>
      <c r="F23" s="152"/>
      <c r="G23" s="152"/>
      <c r="H23" s="152"/>
      <c r="I23" s="152"/>
      <c r="J23" s="152"/>
      <c r="K23" s="152"/>
      <c r="L23" s="153"/>
    </row>
    <row r="24" spans="1:12" s="11" customFormat="1" ht="30" customHeight="1" x14ac:dyDescent="0.25">
      <c r="A24" s="157" t="str">
        <f>'PLANILHA ORÇAMENTÁRIA'!A21</f>
        <v>1.2</v>
      </c>
      <c r="B24" s="157" t="str">
        <f>'PLANILHA ORÇAMENTÁRIA'!B21</f>
        <v>DER EDIF. ES</v>
      </c>
      <c r="C24" s="157" t="str">
        <f>'PLANILHA ORÇAMENTÁRIA'!C21</f>
        <v>010222</v>
      </c>
      <c r="D24" s="154" t="str">
        <f>'PLANILHA ORÇAMENTÁRIA'!D21</f>
        <v>Demolição de elementos vazados cerâmicos ou de concreto</v>
      </c>
      <c r="E24" s="154"/>
      <c r="F24" s="154"/>
      <c r="G24" s="154"/>
      <c r="H24" s="154"/>
      <c r="I24" s="26" t="str">
        <f>'PLANILHA ORÇAMENTÁRIA'!I21</f>
        <v>m²</v>
      </c>
      <c r="J24" s="12">
        <f>ROUND(SUM(J25:J25),2)</f>
        <v>0.47</v>
      </c>
      <c r="K24" s="163"/>
      <c r="L24" s="164"/>
    </row>
    <row r="25" spans="1:12" s="11" customFormat="1" ht="30" customHeight="1" x14ac:dyDescent="0.25">
      <c r="A25" s="157"/>
      <c r="B25" s="157"/>
      <c r="C25" s="157"/>
      <c r="D25" s="166" t="s">
        <v>312</v>
      </c>
      <c r="E25" s="171"/>
      <c r="F25" s="171"/>
      <c r="G25" s="171"/>
      <c r="H25" s="171"/>
      <c r="I25" s="172"/>
      <c r="J25" s="12">
        <f>1.2*0.39</f>
        <v>0.47</v>
      </c>
      <c r="K25" s="175" t="s">
        <v>313</v>
      </c>
      <c r="L25" s="140"/>
    </row>
    <row r="26" spans="1:12" ht="9.9499999999999993" customHeight="1" x14ac:dyDescent="0.25">
      <c r="A26" s="151"/>
      <c r="B26" s="152"/>
      <c r="C26" s="152"/>
      <c r="D26" s="152"/>
      <c r="E26" s="152"/>
      <c r="F26" s="152"/>
      <c r="G26" s="152"/>
      <c r="H26" s="152"/>
      <c r="I26" s="152"/>
      <c r="J26" s="152"/>
      <c r="K26" s="152"/>
      <c r="L26" s="153"/>
    </row>
    <row r="27" spans="1:12" ht="9.9499999999999993" customHeight="1" x14ac:dyDescent="0.25">
      <c r="A27" s="151"/>
      <c r="B27" s="152"/>
      <c r="C27" s="152"/>
      <c r="D27" s="152"/>
      <c r="E27" s="152"/>
      <c r="F27" s="152"/>
      <c r="G27" s="152"/>
      <c r="H27" s="152"/>
      <c r="I27" s="152"/>
      <c r="J27" s="152"/>
      <c r="K27" s="152"/>
      <c r="L27" s="153"/>
    </row>
    <row r="28" spans="1:12" s="11" customFormat="1" ht="30" customHeight="1" x14ac:dyDescent="0.25">
      <c r="A28" s="157" t="str">
        <f>'PLANILHA ORÇAMENTÁRIA'!A22</f>
        <v>1.3</v>
      </c>
      <c r="B28" s="157" t="str">
        <f>'PLANILHA ORÇAMENTÁRIA'!B22</f>
        <v>DER EDIF. ES</v>
      </c>
      <c r="C28" s="157" t="str">
        <f>'PLANILHA ORÇAMENTÁRIA'!C22</f>
        <v>010246</v>
      </c>
      <c r="D28" s="154" t="str">
        <f>'PLANILHA ORÇAMENTÁRIA'!D22</f>
        <v>Lixamento de parede com pintura antiga PVA para recebimento de nova camada de tinta</v>
      </c>
      <c r="E28" s="154"/>
      <c r="F28" s="154"/>
      <c r="G28" s="154"/>
      <c r="H28" s="154"/>
      <c r="I28" s="26" t="str">
        <f>'PLANILHA ORÇAMENTÁRIA'!I22</f>
        <v>m²</v>
      </c>
      <c r="J28" s="12">
        <f>ROUND(SUM(J29:J34),2)</f>
        <v>427.88</v>
      </c>
      <c r="K28" s="163"/>
      <c r="L28" s="164"/>
    </row>
    <row r="29" spans="1:12" s="11" customFormat="1" ht="30" customHeight="1" x14ac:dyDescent="0.25">
      <c r="A29" s="157"/>
      <c r="B29" s="157"/>
      <c r="C29" s="157"/>
      <c r="D29" s="166" t="s">
        <v>310</v>
      </c>
      <c r="E29" s="171"/>
      <c r="F29" s="171"/>
      <c r="G29" s="171"/>
      <c r="H29" s="171"/>
      <c r="I29" s="172"/>
      <c r="J29" s="53">
        <f>(6.71+2.55)*3.06+(3.19+3.06)/2*7.8+4.13*3.06-1.5*1.1-2*1.1-0.9*2.1+(2.4+2.42)*3.06</f>
        <v>74.36</v>
      </c>
      <c r="K29" s="175" t="s">
        <v>322</v>
      </c>
      <c r="L29" s="140"/>
    </row>
    <row r="30" spans="1:12" s="11" customFormat="1" ht="40.5" customHeight="1" x14ac:dyDescent="0.25">
      <c r="A30" s="157"/>
      <c r="B30" s="157"/>
      <c r="C30" s="157"/>
      <c r="D30" s="166" t="s">
        <v>318</v>
      </c>
      <c r="E30" s="171"/>
      <c r="F30" s="171"/>
      <c r="G30" s="171"/>
      <c r="H30" s="171"/>
      <c r="I30" s="172"/>
      <c r="J30" s="12">
        <f>2.5*3.06+2.5*3.19+(3.06+3.19)/2*6.7*2-1.2*1-0.8*2.1</f>
        <v>54.62</v>
      </c>
      <c r="K30" s="175" t="s">
        <v>320</v>
      </c>
      <c r="L30" s="140"/>
    </row>
    <row r="31" spans="1:12" s="11" customFormat="1" ht="30" customHeight="1" x14ac:dyDescent="0.25">
      <c r="A31" s="157"/>
      <c r="B31" s="157"/>
      <c r="C31" s="157"/>
      <c r="D31" s="166" t="s">
        <v>171</v>
      </c>
      <c r="E31" s="171"/>
      <c r="F31" s="171"/>
      <c r="G31" s="171"/>
      <c r="H31" s="171"/>
      <c r="I31" s="172"/>
      <c r="J31" s="53">
        <f>3.45*3.06+3.45*3.19+(3.06+3.19)/2*6.7*2-2*1.1*2-0.8*2.1</f>
        <v>57.36</v>
      </c>
      <c r="K31" s="175" t="s">
        <v>319</v>
      </c>
      <c r="L31" s="140"/>
    </row>
    <row r="32" spans="1:12" s="11" customFormat="1" ht="30" customHeight="1" x14ac:dyDescent="0.25">
      <c r="A32" s="157"/>
      <c r="B32" s="157"/>
      <c r="C32" s="157"/>
      <c r="D32" s="166" t="s">
        <v>311</v>
      </c>
      <c r="E32" s="171"/>
      <c r="F32" s="171"/>
      <c r="G32" s="171"/>
      <c r="H32" s="171"/>
      <c r="I32" s="172"/>
      <c r="J32" s="12">
        <f>2.67*3.06+2.67*3.19+(3.06+3.19)/2*6.7*2-1.5*1.1-0.8*2.1</f>
        <v>55.23</v>
      </c>
      <c r="K32" s="175" t="s">
        <v>321</v>
      </c>
      <c r="L32" s="140"/>
    </row>
    <row r="33" spans="1:12" s="11" customFormat="1" ht="30" customHeight="1" x14ac:dyDescent="0.25">
      <c r="A33" s="157"/>
      <c r="B33" s="157"/>
      <c r="C33" s="157"/>
      <c r="D33" s="166" t="s">
        <v>314</v>
      </c>
      <c r="E33" s="171"/>
      <c r="F33" s="171"/>
      <c r="G33" s="171"/>
      <c r="H33" s="171"/>
      <c r="I33" s="172"/>
      <c r="J33" s="12">
        <f>(3.06+3.19)/2*5.21*2+3.43*3*3.06+2.44*2*3.06-2*1.1-1.5*0.4-0.8*2.1*2</f>
        <v>72.819999999999993</v>
      </c>
      <c r="K33" s="175" t="s">
        <v>323</v>
      </c>
      <c r="L33" s="140"/>
    </row>
    <row r="34" spans="1:12" s="11" customFormat="1" ht="30" customHeight="1" x14ac:dyDescent="0.25">
      <c r="A34" s="157"/>
      <c r="B34" s="157"/>
      <c r="C34" s="157"/>
      <c r="D34" s="166" t="s">
        <v>324</v>
      </c>
      <c r="E34" s="171"/>
      <c r="F34" s="171"/>
      <c r="G34" s="171"/>
      <c r="H34" s="171"/>
      <c r="I34" s="172"/>
      <c r="J34" s="12">
        <f>22.21*2.06+22.21*2.19+(2.06+2.19)/2*8.1*2-2*1.1*3+1.5*1.1*2-1.2*1.1-0.8*2.1*4-0.9*2.1-1*2.1</f>
        <v>113.49</v>
      </c>
      <c r="K34" s="175" t="s">
        <v>498</v>
      </c>
      <c r="L34" s="140"/>
    </row>
    <row r="35" spans="1:12" ht="9.9499999999999993" customHeight="1" x14ac:dyDescent="0.25">
      <c r="A35" s="151"/>
      <c r="B35" s="152"/>
      <c r="C35" s="152"/>
      <c r="D35" s="152"/>
      <c r="E35" s="152"/>
      <c r="F35" s="152"/>
      <c r="G35" s="152"/>
      <c r="H35" s="152"/>
      <c r="I35" s="152"/>
      <c r="J35" s="152"/>
      <c r="K35" s="152"/>
      <c r="L35" s="153"/>
    </row>
    <row r="36" spans="1:12" s="11" customFormat="1" ht="24.95" customHeight="1" x14ac:dyDescent="0.25">
      <c r="A36" s="157" t="str">
        <f>'PLANILHA ORÇAMENTÁRIA'!A23</f>
        <v>1.4</v>
      </c>
      <c r="B36" s="157" t="e">
        <f>#REF!</f>
        <v>#REF!</v>
      </c>
      <c r="C36" s="156" t="str">
        <f>'PLANILHA ORÇAMENTÁRIA'!C23</f>
        <v>010315</v>
      </c>
      <c r="D36" s="155" t="str">
        <f>'PLANILHA ORÇAMENTÁRIA'!D23:H23</f>
        <v>Retirada de cobertura em telhas Canalete 49</v>
      </c>
      <c r="E36" s="155"/>
      <c r="F36" s="155"/>
      <c r="G36" s="155"/>
      <c r="H36" s="155"/>
      <c r="I36" s="25" t="str">
        <f>'PLANILHA ORÇAMENTÁRIA'!I23</f>
        <v>m²</v>
      </c>
      <c r="J36" s="53">
        <f>J37</f>
        <v>207.99</v>
      </c>
      <c r="K36" s="155"/>
      <c r="L36" s="155"/>
    </row>
    <row r="37" spans="1:12" s="11" customFormat="1" ht="24.95" customHeight="1" x14ac:dyDescent="0.25">
      <c r="A37" s="157"/>
      <c r="B37" s="157"/>
      <c r="C37" s="157"/>
      <c r="D37" s="155" t="s">
        <v>412</v>
      </c>
      <c r="E37" s="155"/>
      <c r="F37" s="155"/>
      <c r="G37" s="155"/>
      <c r="H37" s="155"/>
      <c r="I37" s="155"/>
      <c r="J37" s="53">
        <f>23.11*9</f>
        <v>207.99</v>
      </c>
      <c r="K37" s="155" t="s">
        <v>413</v>
      </c>
      <c r="L37" s="155"/>
    </row>
    <row r="38" spans="1:12" ht="9.9499999999999993" customHeight="1" x14ac:dyDescent="0.25">
      <c r="A38" s="151"/>
      <c r="B38" s="152"/>
      <c r="C38" s="152"/>
      <c r="D38" s="152"/>
      <c r="E38" s="152"/>
      <c r="F38" s="152"/>
      <c r="G38" s="152"/>
      <c r="H38" s="152"/>
      <c r="I38" s="152"/>
      <c r="J38" s="152"/>
      <c r="K38" s="152"/>
      <c r="L38" s="153"/>
    </row>
    <row r="39" spans="1:12" s="11" customFormat="1" ht="65.25" customHeight="1" x14ac:dyDescent="0.25">
      <c r="A39" s="157" t="str">
        <f>'PLANILHA ORÇAMENTÁRIA'!A24</f>
        <v>1.5</v>
      </c>
      <c r="B39" s="157" t="str">
        <f>'PLANILHA ORÇAMENTÁRIA'!B24</f>
        <v>DER EDIF. ES</v>
      </c>
      <c r="C39" s="156" t="str">
        <f>'PLANILHA ORÇAMENTÁRIA'!C24</f>
        <v>030304</v>
      </c>
      <c r="D39" s="155" t="str">
        <f>'PLANILHA ORÇAMENTÁRIA'!D24:H24</f>
        <v>Índice de preço para remoção de entulho decorrente da execução de obras (Classe A CONAMA - NBR
10.004 - Classe II-B), incluindo aluguel da caçamba, carga, transporte e descarga em área licenciada</v>
      </c>
      <c r="E39" s="155"/>
      <c r="F39" s="155"/>
      <c r="G39" s="155"/>
      <c r="H39" s="155"/>
      <c r="I39" s="54" t="s">
        <v>73</v>
      </c>
      <c r="J39" s="12">
        <f>J40</f>
        <v>26.59</v>
      </c>
      <c r="K39" s="205"/>
      <c r="L39" s="205"/>
    </row>
    <row r="40" spans="1:12" s="11" customFormat="1" ht="33.75" customHeight="1" x14ac:dyDescent="0.25">
      <c r="A40" s="157"/>
      <c r="B40" s="157"/>
      <c r="C40" s="157"/>
      <c r="D40" s="155" t="s">
        <v>417</v>
      </c>
      <c r="E40" s="155"/>
      <c r="F40" s="155"/>
      <c r="G40" s="155"/>
      <c r="H40" s="155"/>
      <c r="I40" s="155"/>
      <c r="J40" s="53">
        <f>(1.2*0.39*0.1+23.11*9*0.08+3.77)*1.3</f>
        <v>26.59</v>
      </c>
      <c r="K40" s="206" t="s">
        <v>419</v>
      </c>
      <c r="L40" s="206"/>
    </row>
    <row r="41" spans="1:12" ht="9.9499999999999993" customHeight="1" x14ac:dyDescent="0.25">
      <c r="A41" s="151"/>
      <c r="B41" s="152"/>
      <c r="C41" s="152"/>
      <c r="D41" s="152"/>
      <c r="E41" s="152"/>
      <c r="F41" s="152"/>
      <c r="G41" s="152"/>
      <c r="H41" s="152"/>
      <c r="I41" s="152"/>
      <c r="J41" s="152"/>
      <c r="K41" s="152"/>
      <c r="L41" s="153"/>
    </row>
    <row r="42" spans="1:12" ht="20.100000000000001" customHeight="1" x14ac:dyDescent="0.25">
      <c r="A42" s="29">
        <f>'PLANILHA ORÇAMENTÁRIA'!A27</f>
        <v>2</v>
      </c>
      <c r="B42" s="173"/>
      <c r="C42" s="173"/>
      <c r="D42" s="173" t="str">
        <f>'PLANILHA ORÇAMENTÁRIA'!D27</f>
        <v>INSTALAÇÃO DO CANTEIRO DE OBRAS</v>
      </c>
      <c r="E42" s="173"/>
      <c r="F42" s="173"/>
      <c r="G42" s="173"/>
      <c r="H42" s="173"/>
      <c r="I42" s="173"/>
      <c r="J42" s="173"/>
      <c r="K42" s="173"/>
      <c r="L42" s="173"/>
    </row>
    <row r="43" spans="1:12" s="11" customFormat="1" ht="30" customHeight="1" x14ac:dyDescent="0.25">
      <c r="A43" s="157" t="str">
        <f>'PLANILHA ORÇAMENTÁRIA'!A28</f>
        <v>2.1</v>
      </c>
      <c r="B43" s="157" t="str">
        <f>'PLANILHA ORÇAMENTÁRIA'!B28</f>
        <v>DER EDIF. ES</v>
      </c>
      <c r="C43" s="156" t="str">
        <f>'PLANILHA ORÇAMENTÁRIA'!C28</f>
        <v>020305</v>
      </c>
      <c r="D43" s="154" t="str">
        <f>'PLANILHA ORÇAMENTÁRIA'!D28</f>
        <v>Placa de obra nas dimensões de 2.0 x 4.0 m, padrão IOPES</v>
      </c>
      <c r="E43" s="154"/>
      <c r="F43" s="154"/>
      <c r="G43" s="154"/>
      <c r="H43" s="154"/>
      <c r="I43" s="26" t="str">
        <f>'PLANILHA ORÇAMENTÁRIA'!I28</f>
        <v>m²</v>
      </c>
      <c r="J43" s="12">
        <f>ROUND(SUM(J44),2)</f>
        <v>8</v>
      </c>
      <c r="K43" s="163"/>
      <c r="L43" s="164"/>
    </row>
    <row r="44" spans="1:12" ht="24.95" customHeight="1" x14ac:dyDescent="0.25">
      <c r="A44" s="157"/>
      <c r="B44" s="157"/>
      <c r="C44" s="157"/>
      <c r="D44" s="174" t="s">
        <v>64</v>
      </c>
      <c r="E44" s="171"/>
      <c r="F44" s="171"/>
      <c r="G44" s="171"/>
      <c r="H44" s="171"/>
      <c r="I44" s="172"/>
      <c r="J44" s="12">
        <f>ROUND(4*2,2)</f>
        <v>8</v>
      </c>
      <c r="K44" s="151" t="s">
        <v>65</v>
      </c>
      <c r="L44" s="153"/>
    </row>
    <row r="45" spans="1:12" ht="9.9499999999999993" customHeight="1" x14ac:dyDescent="0.25">
      <c r="A45" s="151"/>
      <c r="B45" s="152"/>
      <c r="C45" s="152"/>
      <c r="D45" s="152"/>
      <c r="E45" s="152"/>
      <c r="F45" s="152"/>
      <c r="G45" s="152"/>
      <c r="H45" s="152"/>
      <c r="I45" s="152"/>
      <c r="J45" s="152"/>
      <c r="K45" s="152"/>
      <c r="L45" s="153"/>
    </row>
    <row r="46" spans="1:12" s="11" customFormat="1" ht="42" customHeight="1" x14ac:dyDescent="0.25">
      <c r="A46" s="157" t="str">
        <f>'PLANILHA ORÇAMENTÁRIA'!A29</f>
        <v>2.2</v>
      </c>
      <c r="B46" s="157" t="str">
        <f>'PLANILHA ORÇAMENTÁRIA'!B29</f>
        <v>DER EDIF. ES</v>
      </c>
      <c r="C46" s="157" t="str">
        <f>'PLANILHA ORÇAMENTÁRIA'!C29</f>
        <v>020346</v>
      </c>
      <c r="D46" s="154" t="str">
        <f>'PLANILHA ORÇAMENTÁRIA'!D29</f>
        <v>Locação de andaime metálico para fachada - tipo torre (aluguel mensal)</v>
      </c>
      <c r="E46" s="154"/>
      <c r="F46" s="154"/>
      <c r="G46" s="154"/>
      <c r="H46" s="154"/>
      <c r="I46" s="26" t="str">
        <f>'PLANILHA ORÇAMENTÁRIA'!I29</f>
        <v>m</v>
      </c>
      <c r="J46" s="12">
        <f>ROUND(SUM(J47),2)</f>
        <v>76.27</v>
      </c>
      <c r="K46" s="163"/>
      <c r="L46" s="164"/>
    </row>
    <row r="47" spans="1:12" ht="35.1" customHeight="1" x14ac:dyDescent="0.25">
      <c r="A47" s="157"/>
      <c r="B47" s="157"/>
      <c r="C47" s="157"/>
      <c r="D47" s="174" t="s">
        <v>66</v>
      </c>
      <c r="E47" s="171"/>
      <c r="F47" s="171"/>
      <c r="G47" s="171"/>
      <c r="H47" s="171"/>
      <c r="I47" s="172"/>
      <c r="J47" s="12">
        <f>24.56+19.96+31.75</f>
        <v>76.27</v>
      </c>
      <c r="K47" s="175" t="s">
        <v>291</v>
      </c>
      <c r="L47" s="140"/>
    </row>
    <row r="48" spans="1:12" ht="9.9499999999999993" customHeight="1" x14ac:dyDescent="0.25">
      <c r="A48" s="151"/>
      <c r="B48" s="152"/>
      <c r="C48" s="152"/>
      <c r="D48" s="152"/>
      <c r="E48" s="152"/>
      <c r="F48" s="152"/>
      <c r="G48" s="152"/>
      <c r="H48" s="152"/>
      <c r="I48" s="152"/>
      <c r="J48" s="152"/>
      <c r="K48" s="152"/>
      <c r="L48" s="153"/>
    </row>
    <row r="49" spans="1:12" s="11" customFormat="1" ht="50.1" customHeight="1" x14ac:dyDescent="0.25">
      <c r="A49" s="157" t="str">
        <f>'PLANILHA ORÇAMENTÁRIA'!A30</f>
        <v>2.3</v>
      </c>
      <c r="B49" s="157" t="str">
        <f>'PLANILHA ORÇAMENTÁRIA'!B30</f>
        <v>DER EDIF. ES</v>
      </c>
      <c r="C49" s="157" t="str">
        <f>'PLANILHA ORÇAMENTÁRIA'!C30</f>
        <v>020701</v>
      </c>
      <c r="D49" s="154" t="str">
        <f>'PLANILHA ORÇAMENTÁRIA'!D30</f>
        <v>Barracão para escritório com sanitário área de 14.50 m2, de chapa de compens. 12mm e pontalete 8x8cm,
piso cimentado e cobertura de telha de fibroc. 6mm, incl. ponto de luz e cx. de inspeção, conf. projeto (1
utilização)</v>
      </c>
      <c r="E49" s="154"/>
      <c r="F49" s="154"/>
      <c r="G49" s="154"/>
      <c r="H49" s="154"/>
      <c r="I49" s="26" t="str">
        <f>'PLANILHA ORÇAMENTÁRIA'!I30</f>
        <v>m²</v>
      </c>
      <c r="J49" s="12">
        <f>ROUND(SUM(J50),2)</f>
        <v>14.5</v>
      </c>
      <c r="K49" s="163"/>
      <c r="L49" s="164"/>
    </row>
    <row r="50" spans="1:12" ht="24.95" customHeight="1" x14ac:dyDescent="0.25">
      <c r="A50" s="157"/>
      <c r="B50" s="157"/>
      <c r="C50" s="157"/>
      <c r="D50" s="211" t="s">
        <v>67</v>
      </c>
      <c r="E50" s="211"/>
      <c r="F50" s="211"/>
      <c r="G50" s="211"/>
      <c r="H50" s="211"/>
      <c r="I50" s="211"/>
      <c r="J50" s="12">
        <f>2.9*5</f>
        <v>14.5</v>
      </c>
      <c r="K50" s="204" t="s">
        <v>164</v>
      </c>
      <c r="L50" s="170"/>
    </row>
    <row r="51" spans="1:12" ht="9.9499999999999993" customHeight="1" x14ac:dyDescent="0.25">
      <c r="A51" s="151"/>
      <c r="B51" s="152"/>
      <c r="C51" s="152"/>
      <c r="D51" s="152"/>
      <c r="E51" s="152"/>
      <c r="F51" s="152"/>
      <c r="G51" s="152"/>
      <c r="H51" s="152"/>
      <c r="I51" s="152"/>
      <c r="J51" s="152"/>
      <c r="K51" s="152"/>
      <c r="L51" s="153"/>
    </row>
    <row r="52" spans="1:12" ht="20.100000000000001" customHeight="1" x14ac:dyDescent="0.25">
      <c r="A52" s="29">
        <f>'PLANILHA ORÇAMENTÁRIA'!A33</f>
        <v>3</v>
      </c>
      <c r="B52" s="173"/>
      <c r="C52" s="173"/>
      <c r="D52" s="173" t="str">
        <f>'PLANILHA ORÇAMENTÁRIA'!D33</f>
        <v>PAREDES E PAINÉIS</v>
      </c>
      <c r="E52" s="173"/>
      <c r="F52" s="173"/>
      <c r="G52" s="173"/>
      <c r="H52" s="173"/>
      <c r="I52" s="173"/>
      <c r="J52" s="173"/>
      <c r="K52" s="173"/>
      <c r="L52" s="173"/>
    </row>
    <row r="53" spans="1:12" ht="9.9499999999999993" customHeight="1" x14ac:dyDescent="0.25">
      <c r="A53" s="151"/>
      <c r="B53" s="152"/>
      <c r="C53" s="152"/>
      <c r="D53" s="152"/>
      <c r="E53" s="152"/>
      <c r="F53" s="152"/>
      <c r="G53" s="152"/>
      <c r="H53" s="152"/>
      <c r="I53" s="152"/>
      <c r="J53" s="152"/>
      <c r="K53" s="152"/>
      <c r="L53" s="153"/>
    </row>
    <row r="54" spans="1:12" s="11" customFormat="1" ht="30" customHeight="1" x14ac:dyDescent="0.25">
      <c r="A54" s="157" t="str">
        <f>'PLANILHA ORÇAMENTÁRIA'!A34</f>
        <v>3.1</v>
      </c>
      <c r="B54" s="157" t="str">
        <f>'PLANILHA ORÇAMENTÁRIA'!B34</f>
        <v>SINAPI/ES</v>
      </c>
      <c r="C54" s="157" t="str">
        <f>'PLANILHA ORÇAMENTÁRIA'!C34</f>
        <v>93204</v>
      </c>
      <c r="D54" s="140" t="str">
        <f>'PLANILHA ORÇAMENTÁRIA'!D34</f>
        <v>CINTA DE AMARRAÇÃO DE ALVENARIA MOLDADA IN LOCO EM CONCRETO</v>
      </c>
      <c r="E54" s="154"/>
      <c r="F54" s="154"/>
      <c r="G54" s="154"/>
      <c r="H54" s="154"/>
      <c r="I54" s="26" t="str">
        <f>'PLANILHA ORÇAMENTÁRIA'!I34</f>
        <v>m</v>
      </c>
      <c r="J54" s="12">
        <f>J55</f>
        <v>40.21</v>
      </c>
      <c r="K54" s="163"/>
      <c r="L54" s="164"/>
    </row>
    <row r="55" spans="1:12" s="11" customFormat="1" ht="24.95" customHeight="1" x14ac:dyDescent="0.25">
      <c r="A55" s="157"/>
      <c r="B55" s="157"/>
      <c r="C55" s="157"/>
      <c r="D55" s="179" t="s">
        <v>427</v>
      </c>
      <c r="E55" s="171"/>
      <c r="F55" s="171"/>
      <c r="G55" s="171"/>
      <c r="H55" s="171"/>
      <c r="I55" s="172"/>
      <c r="J55" s="12">
        <f>22.21+9+9</f>
        <v>40.21</v>
      </c>
      <c r="K55" s="142" t="s">
        <v>428</v>
      </c>
      <c r="L55" s="153"/>
    </row>
    <row r="56" spans="1:12" ht="13.5" customHeight="1" x14ac:dyDescent="0.25">
      <c r="A56" s="157"/>
      <c r="B56" s="157"/>
      <c r="C56" s="157"/>
      <c r="D56" s="179"/>
      <c r="E56" s="171"/>
      <c r="F56" s="171"/>
      <c r="G56" s="171"/>
      <c r="H56" s="171"/>
      <c r="I56" s="172"/>
      <c r="J56" s="12"/>
      <c r="K56" s="142"/>
      <c r="L56" s="153"/>
    </row>
    <row r="57" spans="1:12" ht="9.9499999999999993" customHeight="1" x14ac:dyDescent="0.25">
      <c r="A57" s="151"/>
      <c r="B57" s="152"/>
      <c r="C57" s="152"/>
      <c r="D57" s="152"/>
      <c r="E57" s="152"/>
      <c r="F57" s="152"/>
      <c r="G57" s="152"/>
      <c r="H57" s="152"/>
      <c r="I57" s="152"/>
      <c r="J57" s="152"/>
      <c r="K57" s="152"/>
      <c r="L57" s="153"/>
    </row>
    <row r="58" spans="1:12" s="11" customFormat="1" ht="50.1" customHeight="1" x14ac:dyDescent="0.25">
      <c r="A58" s="157" t="str">
        <f>'PLANILHA ORÇAMENTÁRIA'!A35</f>
        <v>3.2</v>
      </c>
      <c r="B58" s="157" t="str">
        <f>'PLANILHA ORÇAMENTÁRIA'!B35</f>
        <v>DER EDIF. ES</v>
      </c>
      <c r="C58" s="157" t="str">
        <f>'PLANILHA ORÇAMENTÁRIA'!C35</f>
        <v>50606</v>
      </c>
      <c r="D58" s="154" t="str">
        <f>'PLANILHA ORÇAMENTÁRIA'!D35</f>
        <v>Alvenaria de blocos cerâmicos 10 furos 10x20x20cm, assentados c/argamassa de cimento, cal hidratada
CH1 e areia traço 1:0,5:8, esp. das juntas 12mm e esp. das paredes s/revestimento, 10cm (bloco comprado
na fábrica, posto obra)</v>
      </c>
      <c r="E58" s="154"/>
      <c r="F58" s="154"/>
      <c r="G58" s="154"/>
      <c r="H58" s="154"/>
      <c r="I58" s="26" t="str">
        <f>'PLANILHA ORÇAMENTÁRIA'!I35</f>
        <v>m²</v>
      </c>
      <c r="J58" s="12">
        <f>ROUND(SUM(J59:J59),2)</f>
        <v>25.75</v>
      </c>
      <c r="K58" s="163"/>
      <c r="L58" s="164"/>
    </row>
    <row r="59" spans="1:12" s="11" customFormat="1" ht="51.75" customHeight="1" x14ac:dyDescent="0.25">
      <c r="A59" s="157"/>
      <c r="B59" s="157"/>
      <c r="C59" s="157"/>
      <c r="D59" s="166" t="s">
        <v>453</v>
      </c>
      <c r="E59" s="171"/>
      <c r="F59" s="171"/>
      <c r="G59" s="171"/>
      <c r="H59" s="171"/>
      <c r="I59" s="172"/>
      <c r="J59" s="12">
        <f>22.21*0.81+(0.81+0)/2*9+(0.81+0)/2*9+0.47</f>
        <v>25.75</v>
      </c>
      <c r="K59" s="128" t="s">
        <v>454</v>
      </c>
      <c r="L59" s="129"/>
    </row>
    <row r="60" spans="1:12" ht="9.9499999999999993" customHeight="1" x14ac:dyDescent="0.25">
      <c r="A60" s="151"/>
      <c r="B60" s="152"/>
      <c r="C60" s="152"/>
      <c r="D60" s="152"/>
      <c r="E60" s="152"/>
      <c r="F60" s="152"/>
      <c r="G60" s="152"/>
      <c r="H60" s="152"/>
      <c r="I60" s="152"/>
      <c r="J60" s="152"/>
      <c r="K60" s="152"/>
      <c r="L60" s="153"/>
    </row>
    <row r="61" spans="1:12" ht="20.100000000000001" customHeight="1" x14ac:dyDescent="0.25">
      <c r="A61" s="29">
        <f>'PLANILHA ORÇAMENTÁRIA'!A38</f>
        <v>4</v>
      </c>
      <c r="B61" s="173"/>
      <c r="C61" s="173"/>
      <c r="D61" s="173" t="str">
        <f>'PLANILHA ORÇAMENTÁRIA'!D38</f>
        <v>ESQUADRIAS DE MADEIRA</v>
      </c>
      <c r="E61" s="173"/>
      <c r="F61" s="173"/>
      <c r="G61" s="173"/>
      <c r="H61" s="173"/>
      <c r="I61" s="173"/>
      <c r="J61" s="173"/>
      <c r="K61" s="173"/>
      <c r="L61" s="173"/>
    </row>
    <row r="62" spans="1:12" s="11" customFormat="1" ht="60.75" customHeight="1" x14ac:dyDescent="0.25">
      <c r="A62" s="157" t="str">
        <f>'PLANILHA ORÇAMENTÁRIA'!A39</f>
        <v>4.1</v>
      </c>
      <c r="B62" s="157" t="str">
        <f>'PLANILHA ORÇAMENTÁRIA'!B39</f>
        <v>DER EDIF. ES</v>
      </c>
      <c r="C62" s="157" t="str">
        <f>'PLANILHA ORÇAMENTÁRIA'!C39</f>
        <v>061303</v>
      </c>
      <c r="D62" s="154" t="str">
        <f>'PLANILHA ORÇAMENTÁRIA'!D39</f>
        <v>Porta em madeira de lei tipo angelim pedra ou equiv.c/enchimento em madeira 1a.qualidade esp. 30mm p/ pintura, inclusive alizares, dobradiças e fechadura externa em latão cromado LaFonte ou equiv., exclusive marco, nas dim.: 0.80 x 2.10 m</v>
      </c>
      <c r="E62" s="154"/>
      <c r="F62" s="154"/>
      <c r="G62" s="154"/>
      <c r="H62" s="154"/>
      <c r="I62" s="26" t="str">
        <f>'PLANILHA ORÇAMENTÁRIA'!I39</f>
        <v>und</v>
      </c>
      <c r="J62" s="12">
        <f>ROUND(SUM(J63:J63),2)</f>
        <v>6</v>
      </c>
      <c r="K62" s="163"/>
      <c r="L62" s="164"/>
    </row>
    <row r="63" spans="1:12" s="11" customFormat="1" ht="24.95" customHeight="1" x14ac:dyDescent="0.25">
      <c r="A63" s="157"/>
      <c r="B63" s="157"/>
      <c r="C63" s="157"/>
      <c r="D63" s="166" t="s">
        <v>325</v>
      </c>
      <c r="E63" s="171"/>
      <c r="F63" s="171"/>
      <c r="G63" s="171"/>
      <c r="H63" s="171"/>
      <c r="I63" s="172"/>
      <c r="J63" s="12">
        <v>6</v>
      </c>
      <c r="K63" s="192"/>
      <c r="L63" s="193"/>
    </row>
    <row r="64" spans="1:12" s="11" customFormat="1" ht="8.25" customHeight="1" x14ac:dyDescent="0.25">
      <c r="A64" s="26"/>
      <c r="B64" s="26"/>
      <c r="C64" s="69"/>
      <c r="D64" s="66"/>
      <c r="E64" s="30"/>
      <c r="F64" s="30"/>
      <c r="G64" s="30"/>
      <c r="H64" s="30"/>
      <c r="I64" s="65"/>
      <c r="J64" s="12"/>
      <c r="K64" s="68"/>
      <c r="L64" s="67"/>
    </row>
    <row r="65" spans="1:12" s="11" customFormat="1" ht="72" customHeight="1" x14ac:dyDescent="0.25">
      <c r="A65" s="157" t="str">
        <f>'PLANILHA ORÇAMENTÁRIA'!A40</f>
        <v>4.2</v>
      </c>
      <c r="B65" s="157" t="str">
        <f>'PLANILHA ORÇAMENTÁRIA'!B40</f>
        <v>DER EDIF. ES</v>
      </c>
      <c r="C65" s="156" t="str">
        <f>'PLANILHA ORÇAMENTÁRIA'!C40</f>
        <v>061304</v>
      </c>
      <c r="D65" s="154" t="str">
        <f>'PLANILHA ORÇAMENTÁRIA'!D40:H40</f>
        <v>Porta em madeira de lei tipo angelim pedra ou equiv.c/enchimento em madeira 1a.qualidade esp. 30mm p/
pintura, inclusive alizares, dobradiças e fechadura externa em latão cromado LaFonte ou equiv., exclusive
marco, nas dim.: 0.90 x 2.10 m</v>
      </c>
      <c r="E65" s="154"/>
      <c r="F65" s="154"/>
      <c r="G65" s="154"/>
      <c r="H65" s="154"/>
      <c r="I65" s="25" t="s">
        <v>253</v>
      </c>
      <c r="J65" s="12">
        <f>J66</f>
        <v>2</v>
      </c>
      <c r="K65" s="178"/>
      <c r="L65" s="178"/>
    </row>
    <row r="66" spans="1:12" s="11" customFormat="1" ht="24.95" customHeight="1" x14ac:dyDescent="0.25">
      <c r="A66" s="157"/>
      <c r="B66" s="157"/>
      <c r="C66" s="157"/>
      <c r="D66" s="155" t="s">
        <v>442</v>
      </c>
      <c r="E66" s="154"/>
      <c r="F66" s="154"/>
      <c r="G66" s="154"/>
      <c r="H66" s="154"/>
      <c r="I66" s="154"/>
      <c r="J66" s="12">
        <v>2</v>
      </c>
      <c r="K66" s="178"/>
      <c r="L66" s="178"/>
    </row>
    <row r="67" spans="1:12" ht="9.9499999999999993" customHeight="1" x14ac:dyDescent="0.25">
      <c r="A67" s="151"/>
      <c r="B67" s="152"/>
      <c r="C67" s="152"/>
      <c r="D67" s="152"/>
      <c r="E67" s="152"/>
      <c r="F67" s="152"/>
      <c r="G67" s="152"/>
      <c r="H67" s="152"/>
      <c r="I67" s="152"/>
      <c r="J67" s="152"/>
      <c r="K67" s="152"/>
      <c r="L67" s="153"/>
    </row>
    <row r="68" spans="1:12" ht="20.100000000000001" customHeight="1" x14ac:dyDescent="0.25">
      <c r="A68" s="29">
        <f>'PLANILHA ORÇAMENTÁRIA'!A43</f>
        <v>5</v>
      </c>
      <c r="B68" s="173"/>
      <c r="C68" s="173"/>
      <c r="D68" s="173" t="str">
        <f>'PLANILHA ORÇAMENTÁRIA'!D43</f>
        <v>ESQUADRIAS METÁLICAS</v>
      </c>
      <c r="E68" s="173"/>
      <c r="F68" s="173"/>
      <c r="G68" s="173"/>
      <c r="H68" s="173"/>
      <c r="I68" s="173"/>
      <c r="J68" s="173"/>
      <c r="K68" s="173"/>
      <c r="L68" s="173"/>
    </row>
    <row r="69" spans="1:12" s="11" customFormat="1" ht="30" customHeight="1" x14ac:dyDescent="0.25">
      <c r="A69" s="157" t="str">
        <f>'PLANILHA ORÇAMENTÁRIA'!A44</f>
        <v>5.1</v>
      </c>
      <c r="B69" s="157" t="str">
        <f>'PLANILHA ORÇAMENTÁRIA'!B44</f>
        <v>DER EDIF. ES</v>
      </c>
      <c r="C69" s="157" t="str">
        <f>'PLANILHA ORÇAMENTÁRIA'!C44</f>
        <v>071105</v>
      </c>
      <c r="D69" s="154" t="str">
        <f>'PLANILHA ORÇAMENTÁRIA'!D44</f>
        <v>Grade de ferro em barra chata, inclusive chumbamento</v>
      </c>
      <c r="E69" s="154"/>
      <c r="F69" s="154"/>
      <c r="G69" s="154"/>
      <c r="H69" s="154"/>
      <c r="I69" s="26" t="str">
        <f>'PLANILHA ORÇAMENTÁRIA'!I44</f>
        <v>m²</v>
      </c>
      <c r="J69" s="12">
        <f>ROUND(SUM(J70:J70),2)</f>
        <v>12.96</v>
      </c>
      <c r="K69" s="163"/>
      <c r="L69" s="164"/>
    </row>
    <row r="70" spans="1:12" s="11" customFormat="1" ht="48" customHeight="1" x14ac:dyDescent="0.25">
      <c r="A70" s="157"/>
      <c r="B70" s="157"/>
      <c r="C70" s="157"/>
      <c r="D70" s="166" t="s">
        <v>326</v>
      </c>
      <c r="E70" s="171"/>
      <c r="F70" s="171"/>
      <c r="G70" s="171"/>
      <c r="H70" s="171"/>
      <c r="I70" s="172"/>
      <c r="J70" s="53">
        <f>2.1*1.2*3+1.6*1.2*2+1.3*1.2</f>
        <v>12.96</v>
      </c>
      <c r="K70" s="128" t="s">
        <v>327</v>
      </c>
      <c r="L70" s="129"/>
    </row>
    <row r="71" spans="1:12" ht="9.9499999999999993" customHeight="1" x14ac:dyDescent="0.25">
      <c r="A71" s="151"/>
      <c r="B71" s="152"/>
      <c r="C71" s="152"/>
      <c r="D71" s="152"/>
      <c r="E71" s="152"/>
      <c r="F71" s="152"/>
      <c r="G71" s="152"/>
      <c r="H71" s="152"/>
      <c r="I71" s="152"/>
      <c r="J71" s="152"/>
      <c r="K71" s="152"/>
      <c r="L71" s="153"/>
    </row>
    <row r="72" spans="1:12" s="11" customFormat="1" ht="50.1" customHeight="1" x14ac:dyDescent="0.25">
      <c r="A72" s="157" t="str">
        <f>'PLANILHA ORÇAMENTÁRIA'!A45</f>
        <v>5.2</v>
      </c>
      <c r="B72" s="157" t="str">
        <f>'PLANILHA ORÇAMENTÁRIA'!B45</f>
        <v>DER EDIF. ES</v>
      </c>
      <c r="C72" s="157" t="str">
        <f>'PLANILHA ORÇAMENTÁRIA'!C45</f>
        <v>071701</v>
      </c>
      <c r="D72" s="154" t="str">
        <f>'PLANILHA ORÇAMENTÁRIA'!D45</f>
        <v>Janela de correr para vidro em alumínio anodizado cor natural, linha 25, completa, incl. puxador com tranca, alizar, caixilho e contramarco, exclusive vidro</v>
      </c>
      <c r="E72" s="154"/>
      <c r="F72" s="154"/>
      <c r="G72" s="154"/>
      <c r="H72" s="154"/>
      <c r="I72" s="26" t="str">
        <f>'PLANILHA ORÇAMENTÁRIA'!I45</f>
        <v>m²</v>
      </c>
      <c r="J72" s="12">
        <f>ROUND(SUM(J73:J73),2)</f>
        <v>11.22</v>
      </c>
      <c r="K72" s="163"/>
      <c r="L72" s="164"/>
    </row>
    <row r="73" spans="1:12" s="11" customFormat="1" ht="24.95" customHeight="1" x14ac:dyDescent="0.25">
      <c r="A73" s="157"/>
      <c r="B73" s="157"/>
      <c r="C73" s="157"/>
      <c r="D73" s="166" t="s">
        <v>333</v>
      </c>
      <c r="E73" s="171"/>
      <c r="F73" s="171"/>
      <c r="G73" s="171"/>
      <c r="H73" s="171"/>
      <c r="I73" s="172"/>
      <c r="J73" s="12">
        <f>1.5*1.1*2+2*1.1*3+1.2*1.1</f>
        <v>11.22</v>
      </c>
      <c r="K73" s="142" t="s">
        <v>334</v>
      </c>
      <c r="L73" s="153"/>
    </row>
    <row r="74" spans="1:12" ht="9.9499999999999993" customHeight="1" x14ac:dyDescent="0.25">
      <c r="A74" s="151"/>
      <c r="B74" s="152"/>
      <c r="C74" s="152"/>
      <c r="D74" s="152"/>
      <c r="E74" s="152"/>
      <c r="F74" s="152"/>
      <c r="G74" s="152"/>
      <c r="H74" s="152"/>
      <c r="I74" s="152"/>
      <c r="J74" s="152"/>
      <c r="K74" s="152"/>
      <c r="L74" s="153"/>
    </row>
    <row r="75" spans="1:12" ht="38.25" customHeight="1" x14ac:dyDescent="0.25">
      <c r="A75" s="157" t="str">
        <f>'PLANILHA ORÇAMENTÁRIA'!A46</f>
        <v>5.3</v>
      </c>
      <c r="B75" s="157" t="str">
        <f>'PLANILHA ORÇAMENTÁRIA'!B46</f>
        <v>DER EDIF. ES</v>
      </c>
      <c r="C75" s="156" t="str">
        <f>'PLANILHA ORÇAMENTÁRIA'!C46</f>
        <v>071702</v>
      </c>
      <c r="D75" s="154" t="str">
        <f>'PLANILHA ORÇAMENTÁRIA'!D46:H46</f>
        <v>Báscula para vidro em alumínio anodizado cor natural, linha 25, completa, com tranca, caixilho, alizar e
contramarco, exclusive vidro</v>
      </c>
      <c r="E75" s="154"/>
      <c r="F75" s="154"/>
      <c r="G75" s="154"/>
      <c r="H75" s="154"/>
      <c r="I75" s="26" t="str">
        <f>'PLANILHA ORÇAMENTÁRIA'!I46</f>
        <v>m²</v>
      </c>
      <c r="J75" s="12">
        <f>ROUND(SUM(J76:J76),2)</f>
        <v>0.6</v>
      </c>
      <c r="K75" s="163"/>
      <c r="L75" s="164"/>
    </row>
    <row r="76" spans="1:12" ht="25.5" customHeight="1" x14ac:dyDescent="0.25">
      <c r="A76" s="157"/>
      <c r="B76" s="157"/>
      <c r="C76" s="156"/>
      <c r="D76" s="166" t="s">
        <v>328</v>
      </c>
      <c r="E76" s="171"/>
      <c r="F76" s="171"/>
      <c r="G76" s="171"/>
      <c r="H76" s="171"/>
      <c r="I76" s="172"/>
      <c r="J76" s="12">
        <f>1.5*0.4</f>
        <v>0.6</v>
      </c>
      <c r="K76" s="142" t="s">
        <v>329</v>
      </c>
      <c r="L76" s="153"/>
    </row>
    <row r="77" spans="1:12" ht="14.25" customHeight="1" x14ac:dyDescent="0.25">
      <c r="A77" s="151"/>
      <c r="B77" s="152"/>
      <c r="C77" s="152"/>
      <c r="D77" s="152"/>
      <c r="E77" s="152"/>
      <c r="F77" s="152"/>
      <c r="G77" s="152"/>
      <c r="H77" s="152"/>
      <c r="I77" s="152"/>
      <c r="J77" s="152"/>
      <c r="K77" s="152"/>
      <c r="L77" s="153"/>
    </row>
    <row r="78" spans="1:12" s="11" customFormat="1" ht="30" customHeight="1" x14ac:dyDescent="0.25">
      <c r="A78" s="157" t="str">
        <f>'PLANILHA ORÇAMENTÁRIA'!A47</f>
        <v>5.4</v>
      </c>
      <c r="B78" s="157" t="str">
        <f>'PLANILHA ORÇAMENTÁRIA'!B47</f>
        <v>DER EDIF. ES</v>
      </c>
      <c r="C78" s="157" t="str">
        <f>'PLANILHA ORÇAMENTÁRIA'!C47</f>
        <v>130317</v>
      </c>
      <c r="D78" s="154" t="str">
        <f>'PLANILHA ORÇAMENTÁRIA'!D47</f>
        <v>Peitoril de granito cinza polido, 15 cm, esp. 3cm</v>
      </c>
      <c r="E78" s="154"/>
      <c r="F78" s="154"/>
      <c r="G78" s="154"/>
      <c r="H78" s="154"/>
      <c r="I78" s="26" t="str">
        <f>'PLANILHA ORÇAMENTÁRIA'!I47</f>
        <v>m</v>
      </c>
      <c r="J78" s="12">
        <f>ROUND(SUM(J79:J79),2)</f>
        <v>11.7</v>
      </c>
      <c r="K78" s="163"/>
      <c r="L78" s="164"/>
    </row>
    <row r="79" spans="1:12" s="11" customFormat="1" ht="24.95" customHeight="1" x14ac:dyDescent="0.25">
      <c r="A79" s="157"/>
      <c r="B79" s="157"/>
      <c r="C79" s="157"/>
      <c r="D79" s="166" t="s">
        <v>336</v>
      </c>
      <c r="E79" s="171"/>
      <c r="F79" s="171"/>
      <c r="G79" s="171"/>
      <c r="H79" s="171"/>
      <c r="I79" s="172"/>
      <c r="J79" s="12">
        <f>1.5*3+2*3+1.2</f>
        <v>11.7</v>
      </c>
      <c r="K79" s="142" t="s">
        <v>337</v>
      </c>
      <c r="L79" s="153"/>
    </row>
    <row r="80" spans="1:12" s="11" customFormat="1" ht="13.5" customHeight="1" x14ac:dyDescent="0.25">
      <c r="A80" s="151"/>
      <c r="B80" s="152"/>
      <c r="C80" s="152"/>
      <c r="D80" s="152"/>
      <c r="E80" s="152"/>
      <c r="F80" s="152"/>
      <c r="G80" s="152"/>
      <c r="H80" s="152"/>
      <c r="I80" s="152"/>
      <c r="J80" s="152"/>
      <c r="K80" s="152"/>
      <c r="L80" s="153"/>
    </row>
    <row r="81" spans="1:12" s="11" customFormat="1" ht="45" customHeight="1" x14ac:dyDescent="0.25">
      <c r="A81" s="157" t="str">
        <f>'PLANILHA ORÇAMENTÁRIA'!A48</f>
        <v>5.5</v>
      </c>
      <c r="B81" s="157" t="str">
        <f>B78</f>
        <v>DER EDIF. ES</v>
      </c>
      <c r="C81" s="156" t="str">
        <f>'PLANILHA ORÇAMENTÁRIA'!C48</f>
        <v>071701</v>
      </c>
      <c r="D81" s="210" t="str">
        <f>'PLANILHA ORÇAMENTÁRIA'!D48:H48</f>
        <v>Janela de correr para vidro em alumínio anodizado cor natural, linha 25, completa, incl. puxador com tranca, alizar, caixilho e contramarco, exclusive vidro, para guiche da secretaria</v>
      </c>
      <c r="E81" s="210"/>
      <c r="F81" s="210"/>
      <c r="G81" s="210"/>
      <c r="H81" s="210"/>
      <c r="I81" s="26"/>
      <c r="J81" s="26">
        <f>J82</f>
        <v>2.2000000000000002</v>
      </c>
      <c r="K81" s="157"/>
      <c r="L81" s="157"/>
    </row>
    <row r="82" spans="1:12" s="11" customFormat="1" ht="13.5" customHeight="1" x14ac:dyDescent="0.25">
      <c r="A82" s="157"/>
      <c r="B82" s="157"/>
      <c r="C82" s="157"/>
      <c r="D82" s="202" t="s">
        <v>335</v>
      </c>
      <c r="E82" s="203"/>
      <c r="F82" s="203"/>
      <c r="G82" s="203"/>
      <c r="H82" s="203"/>
      <c r="I82" s="203"/>
      <c r="J82" s="26">
        <f>2*1.1</f>
        <v>2.2000000000000002</v>
      </c>
      <c r="K82" s="149" t="s">
        <v>330</v>
      </c>
      <c r="L82" s="157"/>
    </row>
    <row r="83" spans="1:12" s="11" customFormat="1" ht="12.75" customHeight="1" x14ac:dyDescent="0.25">
      <c r="A83" s="151"/>
      <c r="B83" s="152"/>
      <c r="C83" s="152"/>
      <c r="D83" s="152"/>
      <c r="E83" s="152"/>
      <c r="F83" s="152"/>
      <c r="G83" s="152"/>
      <c r="H83" s="152"/>
      <c r="I83" s="152"/>
      <c r="J83" s="152"/>
      <c r="K83" s="152"/>
      <c r="L83" s="153"/>
    </row>
    <row r="84" spans="1:12" s="11" customFormat="1" ht="45" customHeight="1" x14ac:dyDescent="0.25">
      <c r="A84" s="149" t="s">
        <v>238</v>
      </c>
      <c r="B84" s="157" t="str">
        <f>'PLANILHA ORÇAMENTÁRIA'!B49</f>
        <v>DER EDIF. ES</v>
      </c>
      <c r="C84" s="156" t="str">
        <f>'PLANILHA ORÇAMENTÁRIA'!C49</f>
        <v>071706</v>
      </c>
      <c r="D84" s="155" t="str">
        <f>'PLANILHA ORÇAMENTÁRIA'!D49:H49</f>
        <v>Guichê/gradil em perfil L 1" e perfil T 3/4" em ferro, inclusive pintura em esmalte sintético, marca de
referência SUVINIL</v>
      </c>
      <c r="E84" s="155"/>
      <c r="F84" s="155"/>
      <c r="G84" s="155"/>
      <c r="H84" s="155"/>
      <c r="I84" s="52" t="str">
        <f>'PLANILHA ORÇAMENTÁRIA'!I49</f>
        <v>m²</v>
      </c>
      <c r="J84" s="12">
        <f>J85</f>
        <v>2.2000000000000002</v>
      </c>
      <c r="K84" s="209"/>
      <c r="L84" s="209"/>
    </row>
    <row r="85" spans="1:12" s="11" customFormat="1" ht="24.95" customHeight="1" x14ac:dyDescent="0.25">
      <c r="A85" s="157"/>
      <c r="B85" s="157"/>
      <c r="C85" s="157"/>
      <c r="D85" s="162" t="s">
        <v>172</v>
      </c>
      <c r="E85" s="162"/>
      <c r="F85" s="162"/>
      <c r="G85" s="162"/>
      <c r="H85" s="162"/>
      <c r="I85" s="162"/>
      <c r="J85" s="12">
        <f>2*1.1</f>
        <v>2.2000000000000002</v>
      </c>
      <c r="K85" s="149" t="s">
        <v>330</v>
      </c>
      <c r="L85" s="209"/>
    </row>
    <row r="86" spans="1:12" ht="9.9499999999999993" customHeight="1" x14ac:dyDescent="0.25">
      <c r="A86" s="151"/>
      <c r="B86" s="152"/>
      <c r="C86" s="152"/>
      <c r="D86" s="152"/>
      <c r="E86" s="152"/>
      <c r="F86" s="152"/>
      <c r="G86" s="152"/>
      <c r="H86" s="152"/>
      <c r="I86" s="152"/>
      <c r="J86" s="152"/>
      <c r="K86" s="152"/>
      <c r="L86" s="153"/>
    </row>
    <row r="87" spans="1:12" ht="20.100000000000001" customHeight="1" x14ac:dyDescent="0.25">
      <c r="A87" s="29">
        <f>'PLANILHA ORÇAMENTÁRIA'!A52</f>
        <v>6</v>
      </c>
      <c r="B87" s="173"/>
      <c r="C87" s="173"/>
      <c r="D87" s="173" t="str">
        <f>'PLANILHA ORÇAMENTÁRIA'!D52</f>
        <v>VIDROS</v>
      </c>
      <c r="E87" s="173"/>
      <c r="F87" s="173"/>
      <c r="G87" s="173"/>
      <c r="H87" s="173"/>
      <c r="I87" s="173"/>
      <c r="J87" s="173"/>
      <c r="K87" s="173"/>
      <c r="L87" s="173"/>
    </row>
    <row r="88" spans="1:12" s="11" customFormat="1" ht="30" customHeight="1" x14ac:dyDescent="0.25">
      <c r="A88" s="157" t="str">
        <f>'PLANILHA ORÇAMENTÁRIA'!A53</f>
        <v>6.1</v>
      </c>
      <c r="B88" s="157" t="str">
        <f>'PLANILHA ORÇAMENTÁRIA'!B53</f>
        <v>DER EDIF. ES</v>
      </c>
      <c r="C88" s="157" t="str">
        <f>'PLANILHA ORÇAMENTÁRIA'!C53</f>
        <v>080102</v>
      </c>
      <c r="D88" s="154" t="str">
        <f>'PLANILHA ORÇAMENTÁRIA'!D53</f>
        <v>Vidro plano transparente liso, com 4 mm de espessura</v>
      </c>
      <c r="E88" s="154"/>
      <c r="F88" s="154"/>
      <c r="G88" s="154"/>
      <c r="H88" s="154"/>
      <c r="I88" s="26" t="str">
        <f>'PLANILHA ORÇAMENTÁRIA'!I53</f>
        <v>m²</v>
      </c>
      <c r="J88" s="12">
        <f>ROUND(SUM(J89:J89),2)</f>
        <v>14.02</v>
      </c>
      <c r="K88" s="163"/>
      <c r="L88" s="164"/>
    </row>
    <row r="89" spans="1:12" s="11" customFormat="1" ht="24.95" customHeight="1" x14ac:dyDescent="0.25">
      <c r="A89" s="157"/>
      <c r="B89" s="157"/>
      <c r="C89" s="157"/>
      <c r="D89" s="166" t="s">
        <v>338</v>
      </c>
      <c r="E89" s="171"/>
      <c r="F89" s="171"/>
      <c r="G89" s="171"/>
      <c r="H89" s="171"/>
      <c r="I89" s="172"/>
      <c r="J89" s="12">
        <f>J82+J76+J72</f>
        <v>14.02</v>
      </c>
      <c r="K89" s="227" t="str">
        <f>K79</f>
        <v>1,5*3+2*3+1,2</v>
      </c>
      <c r="L89" s="153"/>
    </row>
    <row r="90" spans="1:12" ht="9.9499999999999993" customHeight="1" x14ac:dyDescent="0.25">
      <c r="A90" s="151"/>
      <c r="B90" s="152"/>
      <c r="C90" s="152"/>
      <c r="D90" s="152"/>
      <c r="E90" s="152"/>
      <c r="F90" s="152"/>
      <c r="G90" s="152"/>
      <c r="H90" s="152"/>
      <c r="I90" s="152"/>
      <c r="J90" s="152"/>
      <c r="K90" s="152"/>
      <c r="L90" s="153"/>
    </row>
    <row r="91" spans="1:12" ht="20.100000000000001" customHeight="1" x14ac:dyDescent="0.25">
      <c r="A91" s="29">
        <f>'PLANILHA ORÇAMENTÁRIA'!A56</f>
        <v>7</v>
      </c>
      <c r="B91" s="173"/>
      <c r="C91" s="173"/>
      <c r="D91" s="173" t="str">
        <f>'PLANILHA ORÇAMENTÁRIA'!D56</f>
        <v>COBERTURA</v>
      </c>
      <c r="E91" s="173"/>
      <c r="F91" s="173"/>
      <c r="G91" s="173"/>
      <c r="H91" s="173"/>
      <c r="I91" s="173"/>
      <c r="J91" s="173"/>
      <c r="K91" s="173"/>
      <c r="L91" s="173"/>
    </row>
    <row r="92" spans="1:12" ht="39" customHeight="1" x14ac:dyDescent="0.25">
      <c r="A92" s="22" t="str">
        <f>'PLANILHA ORÇAMENTÁRIA'!A57</f>
        <v>7.1</v>
      </c>
      <c r="B92" s="22" t="str">
        <f>'PLANILHA ORÇAMENTÁRIA'!B57</f>
        <v>DER EDIF. ES</v>
      </c>
      <c r="C92" s="27" t="str">
        <f>'PLANILHA ORÇAMENTÁRIA'!C57</f>
        <v>090228</v>
      </c>
      <c r="D92" s="138" t="str">
        <f>'PLANILHA ORÇAMENTÁRIA'!D57:H57</f>
        <v>Telha em aço galvalume trapezoidal 40, e=0.50mm, pintura cor branca nas duas faces, inclusive acessório, para proteção do guiche de atendimento
de fixação Ref. Santo André, Eternit, Metform ou equivalente</v>
      </c>
      <c r="E92" s="139"/>
      <c r="F92" s="139"/>
      <c r="G92" s="139"/>
      <c r="H92" s="140"/>
      <c r="I92" s="22" t="s">
        <v>430</v>
      </c>
      <c r="J92" s="22">
        <f>J93</f>
        <v>3.7440000000000002</v>
      </c>
      <c r="K92" s="97"/>
      <c r="L92" s="99"/>
    </row>
    <row r="93" spans="1:12" ht="20.100000000000001" customHeight="1" x14ac:dyDescent="0.25">
      <c r="A93" s="29"/>
      <c r="B93" s="29"/>
      <c r="C93" s="29"/>
      <c r="D93" s="142" t="s">
        <v>435</v>
      </c>
      <c r="E93" s="143"/>
      <c r="F93" s="143"/>
      <c r="G93" s="143"/>
      <c r="H93" s="143"/>
      <c r="I93" s="144"/>
      <c r="J93" s="22">
        <f>2.4*1.56</f>
        <v>3.7440000000000002</v>
      </c>
      <c r="K93" s="142" t="s">
        <v>436</v>
      </c>
      <c r="L93" s="144"/>
    </row>
    <row r="94" spans="1:12" ht="12" customHeight="1" x14ac:dyDescent="0.25">
      <c r="A94" s="97"/>
      <c r="B94" s="98"/>
      <c r="C94" s="98"/>
      <c r="D94" s="55"/>
      <c r="E94" s="55"/>
      <c r="F94" s="55"/>
      <c r="G94" s="55"/>
      <c r="H94" s="55"/>
      <c r="I94" s="55"/>
      <c r="J94" s="55"/>
      <c r="K94" s="55"/>
      <c r="L94" s="77"/>
    </row>
    <row r="95" spans="1:12" ht="68.25" customHeight="1" x14ac:dyDescent="0.25">
      <c r="A95" s="149" t="str">
        <f>'PLANILHA ORÇAMENTÁRIA'!A58</f>
        <v>7.2</v>
      </c>
      <c r="B95" s="149" t="str">
        <f>'PLANILHA ORÇAMENTÁRIA'!B58</f>
        <v>DER EDIF. ES</v>
      </c>
      <c r="C95" s="148" t="s">
        <v>440</v>
      </c>
      <c r="D95" s="139" t="str">
        <f>'PLANILHA ORÇAMENTÁRIA'!D58:H58</f>
        <v>Estrutura de madeira de lei tipo Paraju, peroba mica, angelim pedra ou equivalente para telhado de telha
ondulada de fibrocimento esp. 6mm, com pontaletes e caibros, inclusive tratamento com cupinicida,
exclusive telhas</v>
      </c>
      <c r="E95" s="139"/>
      <c r="F95" s="139"/>
      <c r="G95" s="139"/>
      <c r="H95" s="140"/>
      <c r="I95" s="22" t="s">
        <v>430</v>
      </c>
      <c r="J95" s="22">
        <f>J96</f>
        <v>208.91</v>
      </c>
      <c r="K95" s="55"/>
      <c r="L95" s="77"/>
    </row>
    <row r="96" spans="1:12" ht="20.100000000000001" customHeight="1" x14ac:dyDescent="0.25">
      <c r="A96" s="149"/>
      <c r="B96" s="149"/>
      <c r="C96" s="148"/>
      <c r="D96" s="142"/>
      <c r="E96" s="143"/>
      <c r="F96" s="143"/>
      <c r="G96" s="143"/>
      <c r="H96" s="143"/>
      <c r="I96" s="143"/>
      <c r="J96" s="88">
        <f>J100</f>
        <v>208.91</v>
      </c>
      <c r="K96" s="55"/>
      <c r="L96" s="77"/>
    </row>
    <row r="97" spans="1:12" ht="20.100000000000001" customHeight="1" x14ac:dyDescent="0.25">
      <c r="A97" s="97"/>
      <c r="B97" s="98"/>
      <c r="C97" s="98"/>
      <c r="D97" s="55"/>
      <c r="E97" s="55"/>
      <c r="F97" s="55"/>
      <c r="G97" s="55"/>
      <c r="H97" s="55"/>
      <c r="I97" s="55"/>
      <c r="J97" s="55"/>
      <c r="K97" s="150" t="str">
        <f>K100</f>
        <v>9,04*23,11</v>
      </c>
      <c r="L97" s="144"/>
    </row>
    <row r="98" spans="1:12" ht="12" customHeight="1" x14ac:dyDescent="0.25">
      <c r="A98" s="145"/>
      <c r="B98" s="146"/>
      <c r="C98" s="146"/>
      <c r="D98" s="146"/>
      <c r="E98" s="146"/>
      <c r="F98" s="146"/>
      <c r="G98" s="146"/>
      <c r="H98" s="146"/>
      <c r="I98" s="146"/>
      <c r="J98" s="146"/>
      <c r="K98" s="146"/>
      <c r="L98" s="147"/>
    </row>
    <row r="99" spans="1:12" s="11" customFormat="1" ht="50.1" customHeight="1" x14ac:dyDescent="0.25">
      <c r="A99" s="157" t="str">
        <f>'PLANILHA ORÇAMENTÁRIA'!A59</f>
        <v>7.3</v>
      </c>
      <c r="B99" s="157" t="str">
        <f>'PLANILHA ORÇAMENTÁRIA'!B59</f>
        <v>DER EDIF. ES</v>
      </c>
      <c r="C99" s="181" t="str">
        <f>'PLANILHA ORÇAMENTÁRIA'!C59</f>
        <v>090228</v>
      </c>
      <c r="D99" s="154" t="str">
        <f>'PLANILHA ORÇAMENTÁRIA'!D59</f>
        <v>Telha em aço galvalume trapezoidal 40, e=0.50mm, pintura cor branca nas duas faces, inclusive acessório
de fixação Ref. Santo André, Eternit, Metform ou equivalente</v>
      </c>
      <c r="E99" s="154"/>
      <c r="F99" s="154"/>
      <c r="G99" s="154"/>
      <c r="H99" s="154"/>
      <c r="I99" s="26" t="str">
        <f>'PLANILHA ORÇAMENTÁRIA'!I59</f>
        <v>m2</v>
      </c>
      <c r="J99" s="12">
        <f>J100</f>
        <v>208.91</v>
      </c>
      <c r="K99" s="163"/>
      <c r="L99" s="164"/>
    </row>
    <row r="100" spans="1:12" s="11" customFormat="1" ht="25.5" customHeight="1" x14ac:dyDescent="0.25">
      <c r="A100" s="157"/>
      <c r="B100" s="157"/>
      <c r="C100" s="181"/>
      <c r="D100" s="175"/>
      <c r="E100" s="139"/>
      <c r="F100" s="139"/>
      <c r="G100" s="139"/>
      <c r="H100" s="139"/>
      <c r="I100" s="140"/>
      <c r="J100" s="12">
        <f>9.04*23.11</f>
        <v>208.91</v>
      </c>
      <c r="K100" s="176" t="s">
        <v>441</v>
      </c>
      <c r="L100" s="177"/>
    </row>
    <row r="101" spans="1:12" ht="9.9499999999999993" customHeight="1" x14ac:dyDescent="0.25">
      <c r="A101" s="151"/>
      <c r="B101" s="152"/>
      <c r="C101" s="152"/>
      <c r="D101" s="152"/>
      <c r="E101" s="152"/>
      <c r="F101" s="152"/>
      <c r="G101" s="152"/>
      <c r="H101" s="152"/>
      <c r="I101" s="152"/>
      <c r="J101" s="152"/>
      <c r="K101" s="152"/>
      <c r="L101" s="153"/>
    </row>
    <row r="102" spans="1:12" ht="20.100000000000001" customHeight="1" x14ac:dyDescent="0.25">
      <c r="A102" s="29">
        <f>'PLANILHA ORÇAMENTÁRIA'!A62</f>
        <v>8</v>
      </c>
      <c r="B102" s="173"/>
      <c r="C102" s="173"/>
      <c r="D102" s="173" t="str">
        <f>'PLANILHA ORÇAMENTÁRIA'!D62</f>
        <v>TETOS E FORROS</v>
      </c>
      <c r="E102" s="173"/>
      <c r="F102" s="173"/>
      <c r="G102" s="173"/>
      <c r="H102" s="173"/>
      <c r="I102" s="173"/>
      <c r="J102" s="173"/>
      <c r="K102" s="173"/>
      <c r="L102" s="173"/>
    </row>
    <row r="103" spans="1:12" s="11" customFormat="1" ht="59.25" customHeight="1" x14ac:dyDescent="0.25">
      <c r="A103" s="157" t="str">
        <f>'PLANILHA ORÇAMENTÁRIA'!A63</f>
        <v>8.1</v>
      </c>
      <c r="B103" s="157" t="str">
        <f>'PLANILHA ORÇAMENTÁRIA'!B63</f>
        <v>DER EDIF. ES</v>
      </c>
      <c r="C103" s="157" t="str">
        <f>'PLANILHA ORÇAMENTÁRIA'!C63</f>
        <v>110210</v>
      </c>
      <c r="D103" s="154" t="str">
        <f>'PLANILHA ORÇAMENTÁRIA'!D63</f>
        <v>Forro PVC branco L = 20 cm, frisado, estruturado por perfis de aço galvanizado e tirantes rígidos fabricado
de acordo com a NBR-14285, colocado</v>
      </c>
      <c r="E103" s="154"/>
      <c r="F103" s="154"/>
      <c r="G103" s="154"/>
      <c r="H103" s="154"/>
      <c r="I103" s="26" t="str">
        <f>'PLANILHA ORÇAMENTÁRIA'!I63</f>
        <v>m²</v>
      </c>
      <c r="J103" s="12">
        <f>J104+J105+J106+J107+J108</f>
        <v>147.99</v>
      </c>
      <c r="K103" s="163"/>
      <c r="L103" s="164"/>
    </row>
    <row r="104" spans="1:12" s="11" customFormat="1" ht="24.95" customHeight="1" x14ac:dyDescent="0.25">
      <c r="A104" s="157"/>
      <c r="B104" s="157"/>
      <c r="C104" s="157"/>
      <c r="D104" s="166" t="s">
        <v>314</v>
      </c>
      <c r="E104" s="171"/>
      <c r="F104" s="171"/>
      <c r="G104" s="171"/>
      <c r="H104" s="171"/>
      <c r="I104" s="172"/>
      <c r="J104" s="12">
        <f>17.87+8.37</f>
        <v>26.24</v>
      </c>
      <c r="K104" s="142" t="s">
        <v>339</v>
      </c>
      <c r="L104" s="153"/>
    </row>
    <row r="105" spans="1:12" s="11" customFormat="1" ht="24.95" customHeight="1" x14ac:dyDescent="0.25">
      <c r="A105" s="157"/>
      <c r="B105" s="157"/>
      <c r="C105" s="157"/>
      <c r="D105" s="166" t="s">
        <v>311</v>
      </c>
      <c r="E105" s="171"/>
      <c r="F105" s="171"/>
      <c r="G105" s="171"/>
      <c r="H105" s="171"/>
      <c r="I105" s="172"/>
      <c r="J105" s="12">
        <v>17.88</v>
      </c>
      <c r="K105" s="142"/>
      <c r="L105" s="153"/>
    </row>
    <row r="106" spans="1:12" s="11" customFormat="1" ht="24.95" customHeight="1" x14ac:dyDescent="0.25">
      <c r="A106" s="157"/>
      <c r="B106" s="157"/>
      <c r="C106" s="157"/>
      <c r="D106" s="166" t="s">
        <v>340</v>
      </c>
      <c r="E106" s="171"/>
      <c r="F106" s="171"/>
      <c r="G106" s="171"/>
      <c r="H106" s="171"/>
      <c r="I106" s="172"/>
      <c r="J106" s="12">
        <f>3.96+2.79+2.33</f>
        <v>9.08</v>
      </c>
      <c r="K106" s="212" t="s">
        <v>317</v>
      </c>
      <c r="L106" s="164"/>
    </row>
    <row r="107" spans="1:12" s="11" customFormat="1" ht="24.95" customHeight="1" x14ac:dyDescent="0.25">
      <c r="A107" s="157"/>
      <c r="B107" s="157"/>
      <c r="C107" s="157"/>
      <c r="D107" s="166" t="s">
        <v>315</v>
      </c>
      <c r="E107" s="171"/>
      <c r="F107" s="171"/>
      <c r="G107" s="171"/>
      <c r="H107" s="171"/>
      <c r="I107" s="172"/>
      <c r="J107" s="12">
        <f>44.96+6.17</f>
        <v>51.13</v>
      </c>
      <c r="K107" s="212" t="s">
        <v>316</v>
      </c>
      <c r="L107" s="164"/>
    </row>
    <row r="108" spans="1:12" s="11" customFormat="1" ht="24.95" customHeight="1" x14ac:dyDescent="0.25">
      <c r="A108" s="157"/>
      <c r="B108" s="157"/>
      <c r="C108" s="157"/>
      <c r="D108" s="166" t="s">
        <v>341</v>
      </c>
      <c r="E108" s="171"/>
      <c r="F108" s="171"/>
      <c r="G108" s="171"/>
      <c r="H108" s="171"/>
      <c r="I108" s="172"/>
      <c r="J108" s="12">
        <f>26.91+16.75</f>
        <v>43.66</v>
      </c>
      <c r="K108" s="142" t="s">
        <v>342</v>
      </c>
      <c r="L108" s="153"/>
    </row>
    <row r="109" spans="1:12" s="11" customFormat="1" ht="13.5" customHeight="1" x14ac:dyDescent="0.25">
      <c r="A109" s="31"/>
      <c r="B109" s="51"/>
      <c r="C109" s="51"/>
      <c r="D109" s="35"/>
      <c r="E109" s="35"/>
      <c r="F109" s="35"/>
      <c r="G109" s="35"/>
      <c r="H109" s="35"/>
      <c r="I109" s="35"/>
      <c r="J109" s="36"/>
      <c r="K109" s="55"/>
      <c r="L109" s="77"/>
    </row>
    <row r="110" spans="1:12" ht="9.9499999999999993" customHeight="1" x14ac:dyDescent="0.25">
      <c r="A110" s="151"/>
      <c r="B110" s="152"/>
      <c r="C110" s="152"/>
      <c r="D110" s="152"/>
      <c r="E110" s="152"/>
      <c r="F110" s="152"/>
      <c r="G110" s="152"/>
      <c r="H110" s="152"/>
      <c r="I110" s="152"/>
      <c r="J110" s="152"/>
      <c r="K110" s="152"/>
      <c r="L110" s="153"/>
    </row>
    <row r="111" spans="1:12" ht="20.100000000000001" customHeight="1" x14ac:dyDescent="0.25">
      <c r="A111" s="29">
        <f>'PLANILHA ORÇAMENTÁRIA'!A66</f>
        <v>9</v>
      </c>
      <c r="B111" s="173"/>
      <c r="C111" s="173"/>
      <c r="D111" s="173" t="str">
        <f>'PLANILHA ORÇAMENTÁRIA'!D66</f>
        <v>REVESTIMENTO DE PAREDES</v>
      </c>
      <c r="E111" s="173"/>
      <c r="F111" s="173"/>
      <c r="G111" s="173"/>
      <c r="H111" s="173"/>
      <c r="I111" s="173"/>
      <c r="J111" s="173"/>
      <c r="K111" s="173"/>
      <c r="L111" s="173"/>
    </row>
    <row r="112" spans="1:12" s="11" customFormat="1" ht="30" customHeight="1" x14ac:dyDescent="0.25">
      <c r="A112" s="157" t="str">
        <f>'PLANILHA ORÇAMENTÁRIA'!A67</f>
        <v>9.1</v>
      </c>
      <c r="B112" s="157" t="str">
        <f>'PLANILHA ORÇAMENTÁRIA'!B67</f>
        <v>DER EDIF. ES</v>
      </c>
      <c r="C112" s="157" t="str">
        <f>'PLANILHA ORÇAMENTÁRIA'!C67</f>
        <v>120101</v>
      </c>
      <c r="D112" s="154" t="str">
        <f>'PLANILHA ORÇAMENTÁRIA'!D67</f>
        <v>Chapisco de argamassa de cimento e areia média ou grossa lavada, no traço 1:3, espessura 5 mm</v>
      </c>
      <c r="E112" s="154"/>
      <c r="F112" s="154"/>
      <c r="G112" s="154"/>
      <c r="H112" s="154"/>
      <c r="I112" s="26" t="str">
        <f>'PLANILHA ORÇAMENTÁRIA'!I67</f>
        <v>m²</v>
      </c>
      <c r="J112" s="12">
        <f>ROUND(SUM(J113:J113),2)</f>
        <v>50.56</v>
      </c>
      <c r="K112" s="163"/>
      <c r="L112" s="164"/>
    </row>
    <row r="113" spans="1:13" s="11" customFormat="1" ht="24.95" customHeight="1" x14ac:dyDescent="0.25">
      <c r="A113" s="157"/>
      <c r="B113" s="157"/>
      <c r="C113" s="157"/>
      <c r="D113" s="166" t="str">
        <f>D59</f>
        <v>construção de alvenaria para elevação do telhado e na sala de apoio onde foi retirado o cobogo</v>
      </c>
      <c r="E113" s="171"/>
      <c r="F113" s="171"/>
      <c r="G113" s="171"/>
      <c r="H113" s="171"/>
      <c r="I113" s="172"/>
      <c r="J113" s="12">
        <f>25.28*2</f>
        <v>50.56</v>
      </c>
      <c r="K113" s="175" t="s">
        <v>443</v>
      </c>
      <c r="L113" s="140"/>
    </row>
    <row r="114" spans="1:13" ht="9.9499999999999993" customHeight="1" x14ac:dyDescent="0.25">
      <c r="A114" s="151"/>
      <c r="B114" s="152"/>
      <c r="C114" s="152"/>
      <c r="D114" s="152"/>
      <c r="E114" s="152"/>
      <c r="F114" s="152"/>
      <c r="G114" s="152"/>
      <c r="H114" s="152"/>
      <c r="I114" s="152"/>
      <c r="J114" s="152"/>
      <c r="K114" s="152"/>
      <c r="L114" s="153"/>
    </row>
    <row r="115" spans="1:13" s="11" customFormat="1" ht="50.1" customHeight="1" x14ac:dyDescent="0.25">
      <c r="A115" s="157" t="str">
        <f>'PLANILHA ORÇAMENTÁRIA'!A68</f>
        <v>9.2</v>
      </c>
      <c r="B115" s="157" t="str">
        <f>'PLANILHA ORÇAMENTÁRIA'!B68</f>
        <v>DER EDIF. ES</v>
      </c>
      <c r="C115" s="157" t="str">
        <f>'PLANILHA ORÇAMENTÁRIA'!C68</f>
        <v>120220</v>
      </c>
      <c r="D115" s="154" t="str">
        <f>'PLANILHA ORÇAMENTÁRIA'!D68</f>
        <v>Cerâmica 10 x 10 cm, marcas de referência Eliane, Cecrisa ou Portobello, nas cores branco ou areia, com rejunte esp. 0.5 cm, empregando argamassa colante</v>
      </c>
      <c r="E115" s="154"/>
      <c r="F115" s="154"/>
      <c r="G115" s="154"/>
      <c r="H115" s="154"/>
      <c r="I115" s="26" t="str">
        <f>'PLANILHA ORÇAMENTÁRIA'!I68</f>
        <v>m²</v>
      </c>
      <c r="J115" s="12">
        <f>ROUND(SUM(J116:J117),2)</f>
        <v>2.97</v>
      </c>
      <c r="K115" s="163"/>
      <c r="L115" s="164"/>
    </row>
    <row r="116" spans="1:13" s="11" customFormat="1" ht="28.5" customHeight="1" x14ac:dyDescent="0.25">
      <c r="A116" s="157"/>
      <c r="B116" s="157"/>
      <c r="C116" s="157"/>
      <c r="D116" s="166" t="s">
        <v>444</v>
      </c>
      <c r="E116" s="171"/>
      <c r="F116" s="171"/>
      <c r="G116" s="171"/>
      <c r="H116" s="171"/>
      <c r="I116" s="172"/>
      <c r="J116" s="12">
        <f>1.2*0.1+1.5*1+2*0.1+0.1*1+1.5*0.1+0.6*1+0.3*1</f>
        <v>2.97</v>
      </c>
      <c r="K116" s="175" t="s">
        <v>445</v>
      </c>
      <c r="L116" s="140"/>
    </row>
    <row r="117" spans="1:13" ht="18.75" customHeight="1" x14ac:dyDescent="0.25">
      <c r="A117" s="157"/>
      <c r="B117" s="157"/>
      <c r="C117" s="157"/>
      <c r="D117" s="166"/>
      <c r="E117" s="171"/>
      <c r="F117" s="171"/>
      <c r="G117" s="171"/>
      <c r="H117" s="171"/>
      <c r="I117" s="172"/>
      <c r="J117" s="12"/>
      <c r="K117" s="213"/>
      <c r="L117" s="140"/>
    </row>
    <row r="118" spans="1:13" ht="9.9499999999999993" customHeight="1" x14ac:dyDescent="0.25">
      <c r="A118" s="151"/>
      <c r="B118" s="152"/>
      <c r="C118" s="152"/>
      <c r="D118" s="152"/>
      <c r="E118" s="152"/>
      <c r="F118" s="152"/>
      <c r="G118" s="152"/>
      <c r="H118" s="152"/>
      <c r="I118" s="152"/>
      <c r="J118" s="152"/>
      <c r="K118" s="152"/>
      <c r="L118" s="153"/>
    </row>
    <row r="119" spans="1:13" s="11" customFormat="1" ht="60" customHeight="1" x14ac:dyDescent="0.25">
      <c r="A119" s="157" t="str">
        <f>'PLANILHA ORÇAMENTÁRIA'!A69</f>
        <v>9.3</v>
      </c>
      <c r="B119" s="157" t="str">
        <f>'PLANILHA ORÇAMENTÁRIA'!B69</f>
        <v>DER EDIF. ES</v>
      </c>
      <c r="C119" s="157" t="str">
        <f>'PLANILHA ORÇAMENTÁRIA'!C69</f>
        <v>120201</v>
      </c>
      <c r="D119" s="154" t="str">
        <f>'PLANILHA ORÇAMENTÁRIA'!D69</f>
        <v>Azulejo branco 15 x 15 cm, juntas a prumo, assentado com argamassa de cimento colante, inclusive
rejuntamento com cimento branco, marcas de referência Eliane, Cecrisa ou Portobello</v>
      </c>
      <c r="E119" s="154"/>
      <c r="F119" s="154"/>
      <c r="G119" s="154"/>
      <c r="H119" s="154"/>
      <c r="I119" s="26" t="str">
        <f>'PLANILHA ORÇAMENTÁRIA'!I69</f>
        <v>m²</v>
      </c>
      <c r="J119" s="12">
        <f>ROUND(SUM(J120:J120),2)</f>
        <v>2.9</v>
      </c>
      <c r="K119" s="163"/>
      <c r="L119" s="164"/>
    </row>
    <row r="120" spans="1:13" s="11" customFormat="1" ht="22.5" customHeight="1" x14ac:dyDescent="0.25">
      <c r="A120" s="157"/>
      <c r="B120" s="157"/>
      <c r="C120" s="157"/>
      <c r="D120" s="166" t="s">
        <v>446</v>
      </c>
      <c r="E120" s="171"/>
      <c r="F120" s="171"/>
      <c r="G120" s="171"/>
      <c r="H120" s="171"/>
      <c r="I120" s="172"/>
      <c r="J120" s="53">
        <f>0.15*2.1+0.15*0.9*2+0.15*(2.5*2+1.65*2+1.25*2+2.33*2)</f>
        <v>2.9</v>
      </c>
      <c r="K120" s="175" t="s">
        <v>447</v>
      </c>
      <c r="L120" s="140"/>
    </row>
    <row r="121" spans="1:13" ht="9.9499999999999993" customHeight="1" x14ac:dyDescent="0.25">
      <c r="A121" s="151"/>
      <c r="B121" s="152"/>
      <c r="C121" s="152"/>
      <c r="D121" s="152"/>
      <c r="E121" s="152"/>
      <c r="F121" s="152"/>
      <c r="G121" s="152"/>
      <c r="H121" s="152"/>
      <c r="I121" s="152"/>
      <c r="J121" s="152"/>
      <c r="K121" s="152"/>
      <c r="L121" s="153"/>
    </row>
    <row r="122" spans="1:13" s="11" customFormat="1" ht="30" customHeight="1" x14ac:dyDescent="0.25">
      <c r="A122" s="157" t="str">
        <f>'PLANILHA ORÇAMENTÁRIA'!A70</f>
        <v>9.4</v>
      </c>
      <c r="B122" s="157" t="str">
        <f>'PLANILHA ORÇAMENTÁRIA'!B70</f>
        <v>DER EDIF. ES</v>
      </c>
      <c r="C122" s="157" t="str">
        <f>'PLANILHA ORÇAMENTÁRIA'!C70</f>
        <v>120301</v>
      </c>
      <c r="D122" s="154" t="str">
        <f>'PLANILHA ORÇAMENTÁRIA'!D70</f>
        <v>Emboço de argamassa de cimento, cal hidratada CH1 e areia média ou grossa lavada no traço 1:0.5:6, espessura 20 mm</v>
      </c>
      <c r="E122" s="154"/>
      <c r="F122" s="154"/>
      <c r="G122" s="154"/>
      <c r="H122" s="154"/>
      <c r="I122" s="26" t="str">
        <f>'PLANILHA ORÇAMENTÁRIA'!I70</f>
        <v>m²</v>
      </c>
      <c r="J122" s="12">
        <f>ROUND(SUM(J123:J123),2)</f>
        <v>50.56</v>
      </c>
      <c r="K122" s="163"/>
      <c r="L122" s="164"/>
    </row>
    <row r="123" spans="1:13" s="11" customFormat="1" ht="39.950000000000003" customHeight="1" x14ac:dyDescent="0.25">
      <c r="A123" s="157"/>
      <c r="B123" s="157"/>
      <c r="C123" s="157"/>
      <c r="D123" s="166" t="str">
        <f>D113</f>
        <v>construção de alvenaria para elevação do telhado e na sala de apoio onde foi retirado o cobogo</v>
      </c>
      <c r="E123" s="171"/>
      <c r="F123" s="171"/>
      <c r="G123" s="171"/>
      <c r="H123" s="171"/>
      <c r="I123" s="172"/>
      <c r="J123" s="12">
        <f>J112</f>
        <v>50.56</v>
      </c>
      <c r="K123" s="175" t="str">
        <f>K113</f>
        <v>25,28*2 lados</v>
      </c>
      <c r="L123" s="140"/>
    </row>
    <row r="124" spans="1:13" ht="9.9499999999999993" customHeight="1" x14ac:dyDescent="0.25">
      <c r="A124" s="151"/>
      <c r="B124" s="152"/>
      <c r="C124" s="152"/>
      <c r="D124" s="152"/>
      <c r="E124" s="152"/>
      <c r="F124" s="152"/>
      <c r="G124" s="152"/>
      <c r="H124" s="152"/>
      <c r="I124" s="152"/>
      <c r="J124" s="152"/>
      <c r="K124" s="152"/>
      <c r="L124" s="153"/>
    </row>
    <row r="125" spans="1:13" s="11" customFormat="1" ht="44.25" customHeight="1" x14ac:dyDescent="0.25">
      <c r="A125" s="157" t="str">
        <f>'PLANILHA ORÇAMENTÁRIA'!A71</f>
        <v>9.5</v>
      </c>
      <c r="B125" s="157" t="str">
        <f>'PLANILHA ORÇAMENTÁRIA'!B71</f>
        <v>DER EDIF. ES</v>
      </c>
      <c r="C125" s="157" t="str">
        <f>'PLANILHA ORÇAMENTÁRIA'!C71</f>
        <v>120302</v>
      </c>
      <c r="D125" s="154" t="str">
        <f>'PLANILHA ORÇAMENTÁRIA'!D71</f>
        <v>Reboco de argamassa de cimento, cal hidratada CH1 e areia média ou grossa lavada no traço 1:0.5:6,
espessura 5mm</v>
      </c>
      <c r="E125" s="154"/>
      <c r="F125" s="154"/>
      <c r="G125" s="154"/>
      <c r="H125" s="154"/>
      <c r="I125" s="26" t="str">
        <f>'PLANILHA ORÇAMENTÁRIA'!I71</f>
        <v>m²</v>
      </c>
      <c r="J125" s="12">
        <f>ROUND(SUM(J126:J126),2)</f>
        <v>50.56</v>
      </c>
      <c r="K125" s="163"/>
      <c r="L125" s="164"/>
      <c r="M125" s="34">
        <f>J122-J125</f>
        <v>0</v>
      </c>
    </row>
    <row r="126" spans="1:13" s="11" customFormat="1" ht="24" customHeight="1" x14ac:dyDescent="0.25">
      <c r="A126" s="157"/>
      <c r="B126" s="157"/>
      <c r="C126" s="157"/>
      <c r="D126" s="166" t="str">
        <f>D123</f>
        <v>construção de alvenaria para elevação do telhado e na sala de apoio onde foi retirado o cobogo</v>
      </c>
      <c r="E126" s="171"/>
      <c r="F126" s="171"/>
      <c r="G126" s="171"/>
      <c r="H126" s="171"/>
      <c r="I126" s="172"/>
      <c r="J126" s="12">
        <f>J123</f>
        <v>50.56</v>
      </c>
      <c r="K126" s="142" t="str">
        <f>K123</f>
        <v>25,28*2 lados</v>
      </c>
      <c r="L126" s="153"/>
    </row>
    <row r="127" spans="1:13" ht="9.9499999999999993" customHeight="1" x14ac:dyDescent="0.25">
      <c r="A127" s="151"/>
      <c r="B127" s="152"/>
      <c r="C127" s="152"/>
      <c r="D127" s="152"/>
      <c r="E127" s="152"/>
      <c r="F127" s="152"/>
      <c r="G127" s="152"/>
      <c r="H127" s="152"/>
      <c r="I127" s="152"/>
      <c r="J127" s="152"/>
      <c r="K127" s="152"/>
      <c r="L127" s="153"/>
    </row>
    <row r="128" spans="1:13" ht="20.100000000000001" customHeight="1" x14ac:dyDescent="0.25">
      <c r="A128" s="29">
        <f>'PLANILHA ORÇAMENTÁRIA'!A74</f>
        <v>10</v>
      </c>
      <c r="B128" s="173"/>
      <c r="C128" s="173"/>
      <c r="D128" s="173" t="str">
        <f>'PLANILHA ORÇAMENTÁRIA'!D74</f>
        <v>PISOS INTERNOS E EXTERNOS</v>
      </c>
      <c r="E128" s="173"/>
      <c r="F128" s="173"/>
      <c r="G128" s="173"/>
      <c r="H128" s="173"/>
      <c r="I128" s="173"/>
      <c r="J128" s="173"/>
      <c r="K128" s="173"/>
      <c r="L128" s="173"/>
    </row>
    <row r="129" spans="1:12" s="11" customFormat="1" ht="30" customHeight="1" x14ac:dyDescent="0.25">
      <c r="A129" s="157" t="str">
        <f>'PLANILHA ORÇAMENTÁRIA'!A75</f>
        <v>10.1</v>
      </c>
      <c r="B129" s="157" t="str">
        <f>'PLANILHA ORÇAMENTÁRIA'!B75</f>
        <v>DER EDIF. ES</v>
      </c>
      <c r="C129" s="157" t="str">
        <f>'PLANILHA ORÇAMENTÁRIA'!C75</f>
        <v>130110</v>
      </c>
      <c r="D129" s="154" t="str">
        <f>'PLANILHA ORÇAMENTÁRIA'!D75</f>
        <v>Lastro regularizado de concreto não estrutural, espessura de 8 cm</v>
      </c>
      <c r="E129" s="154"/>
      <c r="F129" s="154"/>
      <c r="G129" s="154"/>
      <c r="H129" s="154"/>
      <c r="I129" s="26" t="str">
        <f>'PLANILHA ORÇAMENTÁRIA'!I75</f>
        <v>m²</v>
      </c>
      <c r="J129" s="12">
        <f>ROUND(SUM(J130:J130),2)</f>
        <v>47.09</v>
      </c>
      <c r="K129" s="163"/>
      <c r="L129" s="164"/>
    </row>
    <row r="130" spans="1:12" s="11" customFormat="1" ht="24.75" customHeight="1" x14ac:dyDescent="0.25">
      <c r="A130" s="157"/>
      <c r="B130" s="157"/>
      <c r="C130" s="157"/>
      <c r="D130" s="166" t="s">
        <v>452</v>
      </c>
      <c r="E130" s="171"/>
      <c r="F130" s="171"/>
      <c r="G130" s="171"/>
      <c r="H130" s="171"/>
      <c r="I130" s="172"/>
      <c r="J130" s="53">
        <f>(5.26*0.8+3.62*9.68+9.8*0.8)</f>
        <v>47.09</v>
      </c>
      <c r="K130" s="175" t="s">
        <v>455</v>
      </c>
      <c r="L130" s="140"/>
    </row>
    <row r="131" spans="1:12" ht="9.9499999999999993" customHeight="1" x14ac:dyDescent="0.25">
      <c r="A131" s="151"/>
      <c r="B131" s="152"/>
      <c r="C131" s="152"/>
      <c r="D131" s="152"/>
      <c r="E131" s="152"/>
      <c r="F131" s="152"/>
      <c r="G131" s="152"/>
      <c r="H131" s="152"/>
      <c r="I131" s="152"/>
      <c r="J131" s="152"/>
      <c r="K131" s="152"/>
      <c r="L131" s="153"/>
    </row>
    <row r="132" spans="1:12" s="11" customFormat="1" ht="60" customHeight="1" x14ac:dyDescent="0.25">
      <c r="A132" s="157" t="str">
        <f>'PLANILHA ORÇAMENTÁRIA'!A76</f>
        <v>10.2</v>
      </c>
      <c r="B132" s="157" t="str">
        <f>'PLANILHA ORÇAMENTÁRIA'!B76</f>
        <v>DER EDIF. ES</v>
      </c>
      <c r="C132" s="149" t="s">
        <v>434</v>
      </c>
      <c r="D132" s="154" t="str">
        <f>'PLANILHA ORÇAMENTÁRIA'!D76</f>
        <v>Piso argamassa alta resistência tipo granilite ou equiv de qualidade comprovada, esp de 10mm, com juntas plástica em quadros de 1m, na cor natural, com acabamento polido mecanizado, exclusive regularização e=3.0cm</v>
      </c>
      <c r="E132" s="154"/>
      <c r="F132" s="154"/>
      <c r="G132" s="154"/>
      <c r="H132" s="154"/>
      <c r="I132" s="26" t="str">
        <f>'PLANILHA ORÇAMENTÁRIA'!I76</f>
        <v>m²</v>
      </c>
      <c r="J132" s="12">
        <f>ROUND(SUM(J133:J133),2)</f>
        <v>164.31</v>
      </c>
      <c r="K132" s="163"/>
      <c r="L132" s="164"/>
    </row>
    <row r="133" spans="1:12" s="11" customFormat="1" ht="24.95" customHeight="1" x14ac:dyDescent="0.25">
      <c r="A133" s="157"/>
      <c r="B133" s="157"/>
      <c r="C133" s="157"/>
      <c r="D133" s="166" t="s">
        <v>456</v>
      </c>
      <c r="E133" s="171"/>
      <c r="F133" s="171"/>
      <c r="G133" s="171"/>
      <c r="H133" s="171"/>
      <c r="I133" s="172"/>
      <c r="J133" s="12">
        <f>17.87+8.37+17.88+44.96+6.17+16.75+26.91+16.2+2.91+2.33+3.96</f>
        <v>164.31</v>
      </c>
      <c r="K133" s="175" t="s">
        <v>457</v>
      </c>
      <c r="L133" s="140"/>
    </row>
    <row r="134" spans="1:12" ht="9.9499999999999993" customHeight="1" x14ac:dyDescent="0.25">
      <c r="A134" s="151"/>
      <c r="B134" s="152"/>
      <c r="C134" s="152"/>
      <c r="D134" s="152"/>
      <c r="E134" s="152"/>
      <c r="F134" s="152"/>
      <c r="G134" s="152"/>
      <c r="H134" s="152"/>
      <c r="I134" s="152"/>
      <c r="J134" s="152"/>
      <c r="K134" s="152"/>
      <c r="L134" s="153"/>
    </row>
    <row r="135" spans="1:12" s="11" customFormat="1" ht="50.1" customHeight="1" x14ac:dyDescent="0.25">
      <c r="A135" s="157" t="str">
        <f>'PLANILHA ORÇAMENTÁRIA'!A77</f>
        <v>10.3</v>
      </c>
      <c r="B135" s="157" t="str">
        <f>'PLANILHA ORÇAMENTÁRIA'!B77</f>
        <v>DER EDIF. ES</v>
      </c>
      <c r="C135" s="157" t="str">
        <f>'PLANILHA ORÇAMENTÁRIA'!C77</f>
        <v>190602</v>
      </c>
      <c r="D135" s="154" t="str">
        <f>'PLANILHA ORÇAMENTÁRIA'!D77</f>
        <v>Pintura com tinta à base de resinas acrílicas, marcas de referência Suvinil, Coral ou Metalatex, sobre piso de concreto, a
duas demãos</v>
      </c>
      <c r="E135" s="154"/>
      <c r="F135" s="154"/>
      <c r="G135" s="154"/>
      <c r="H135" s="154"/>
      <c r="I135" s="26" t="str">
        <f>'PLANILHA ORÇAMENTÁRIA'!I77</f>
        <v>m²</v>
      </c>
      <c r="J135" s="12">
        <f>ROUND(SUM(J136:J137),2)</f>
        <v>164.31</v>
      </c>
      <c r="K135" s="163"/>
      <c r="L135" s="164"/>
    </row>
    <row r="136" spans="1:12" s="11" customFormat="1" ht="21.75" customHeight="1" x14ac:dyDescent="0.25">
      <c r="A136" s="157"/>
      <c r="B136" s="157"/>
      <c r="C136" s="157"/>
      <c r="D136" s="166" t="str">
        <f>D133</f>
        <v>todos os ambientes</v>
      </c>
      <c r="E136" s="171"/>
      <c r="F136" s="171"/>
      <c r="G136" s="171"/>
      <c r="H136" s="171"/>
      <c r="I136" s="172"/>
      <c r="J136" s="12">
        <f>J133</f>
        <v>164.31</v>
      </c>
      <c r="K136" s="142"/>
      <c r="L136" s="153"/>
    </row>
    <row r="137" spans="1:12" s="11" customFormat="1" ht="24.75" customHeight="1" x14ac:dyDescent="0.25">
      <c r="A137" s="157"/>
      <c r="B137" s="157"/>
      <c r="C137" s="157"/>
      <c r="D137" s="166"/>
      <c r="E137" s="179"/>
      <c r="F137" s="179"/>
      <c r="G137" s="179"/>
      <c r="H137" s="179"/>
      <c r="I137" s="180"/>
      <c r="J137" s="12"/>
      <c r="K137" s="142"/>
      <c r="L137" s="144"/>
    </row>
    <row r="138" spans="1:12" s="11" customFormat="1" ht="12.75" customHeight="1" x14ac:dyDescent="0.25">
      <c r="A138" s="31"/>
      <c r="B138" s="51"/>
      <c r="C138" s="51"/>
      <c r="D138" s="20"/>
      <c r="E138" s="20"/>
      <c r="F138" s="20"/>
      <c r="G138" s="20"/>
      <c r="H138" s="20"/>
      <c r="I138" s="20"/>
      <c r="J138" s="36"/>
      <c r="K138" s="55"/>
      <c r="L138" s="77"/>
    </row>
    <row r="139" spans="1:12" s="11" customFormat="1" ht="67.5" customHeight="1" x14ac:dyDescent="0.25">
      <c r="A139" s="157" t="str">
        <f>'PLANILHA ORÇAMENTÁRIA'!A78</f>
        <v>10.4</v>
      </c>
      <c r="B139" s="157" t="str">
        <f>'PLANILHA ORÇAMENTÁRIA'!B78</f>
        <v>DER EDIF. ES</v>
      </c>
      <c r="C139" s="156" t="str">
        <f>'PLANILHA ORÇAMENTÁRIA'!C78</f>
        <v>130322</v>
      </c>
      <c r="D139" s="155" t="str">
        <f>'PLANILHA ORÇAMENTÁRIA'!D78:H78</f>
        <v>Rodapé de argamassa de alta resistência tipo granilite ou equivalente de qualidade comprovada, altura de
10 cm e espessura de 10 mm, com cantos boleados, executado com cimento e granitina grana N.1,
inclusive polimento</v>
      </c>
      <c r="E139" s="155"/>
      <c r="F139" s="155"/>
      <c r="G139" s="155"/>
      <c r="H139" s="155"/>
      <c r="I139" s="25" t="str">
        <f>'PLANILHA ORÇAMENTÁRIA'!I78</f>
        <v>m</v>
      </c>
      <c r="J139" s="12">
        <f>J140+J141+J142+J143</f>
        <v>116.18</v>
      </c>
      <c r="K139" s="149"/>
      <c r="L139" s="149"/>
    </row>
    <row r="140" spans="1:12" s="11" customFormat="1" ht="32.25" customHeight="1" x14ac:dyDescent="0.25">
      <c r="A140" s="157"/>
      <c r="B140" s="157"/>
      <c r="C140" s="156"/>
      <c r="D140" s="166" t="s">
        <v>314</v>
      </c>
      <c r="E140" s="179"/>
      <c r="F140" s="179"/>
      <c r="G140" s="179"/>
      <c r="H140" s="179"/>
      <c r="I140" s="180"/>
      <c r="J140" s="12">
        <f>3.43*4+2.44*2+5.21*2-0.8</f>
        <v>28.22</v>
      </c>
      <c r="K140" s="128" t="s">
        <v>343</v>
      </c>
      <c r="L140" s="208"/>
    </row>
    <row r="141" spans="1:12" s="11" customFormat="1" ht="32.25" customHeight="1" x14ac:dyDescent="0.25">
      <c r="A141" s="157"/>
      <c r="B141" s="157"/>
      <c r="C141" s="156"/>
      <c r="D141" s="166" t="s">
        <v>311</v>
      </c>
      <c r="E141" s="179"/>
      <c r="F141" s="179"/>
      <c r="G141" s="179"/>
      <c r="H141" s="179"/>
      <c r="I141" s="180"/>
      <c r="J141" s="12">
        <f>6.7*2+2.67*2-0.8</f>
        <v>17.940000000000001</v>
      </c>
      <c r="K141" s="142" t="s">
        <v>344</v>
      </c>
      <c r="L141" s="144"/>
    </row>
    <row r="142" spans="1:12" s="11" customFormat="1" ht="32.25" customHeight="1" x14ac:dyDescent="0.25">
      <c r="A142" s="157"/>
      <c r="B142" s="157"/>
      <c r="C142" s="156"/>
      <c r="D142" s="166" t="s">
        <v>345</v>
      </c>
      <c r="E142" s="179"/>
      <c r="F142" s="179"/>
      <c r="G142" s="179"/>
      <c r="H142" s="179"/>
      <c r="I142" s="180"/>
      <c r="J142" s="12">
        <f>6.71+2.55+2.42+2.4+4.13+6.71+6.7-0.9</f>
        <v>30.72</v>
      </c>
      <c r="K142" s="128" t="s">
        <v>346</v>
      </c>
      <c r="L142" s="208"/>
    </row>
    <row r="143" spans="1:12" s="11" customFormat="1" ht="24.75" customHeight="1" x14ac:dyDescent="0.25">
      <c r="A143" s="157"/>
      <c r="B143" s="157"/>
      <c r="C143" s="157"/>
      <c r="D143" s="162" t="s">
        <v>347</v>
      </c>
      <c r="E143" s="162"/>
      <c r="F143" s="162"/>
      <c r="G143" s="162"/>
      <c r="H143" s="162"/>
      <c r="I143" s="162"/>
      <c r="J143" s="12">
        <f>6.7*2+2.5*2-0.8+7.8*2+3.45*2-0.8</f>
        <v>39.299999999999997</v>
      </c>
      <c r="K143" s="149" t="s">
        <v>348</v>
      </c>
      <c r="L143" s="149"/>
    </row>
    <row r="144" spans="1:12" ht="9.9499999999999993" customHeight="1" x14ac:dyDescent="0.25">
      <c r="A144" s="151"/>
      <c r="B144" s="152"/>
      <c r="C144" s="152"/>
      <c r="D144" s="152"/>
      <c r="E144" s="152"/>
      <c r="F144" s="152"/>
      <c r="G144" s="152"/>
      <c r="H144" s="152"/>
      <c r="I144" s="152"/>
      <c r="J144" s="152"/>
      <c r="K144" s="152"/>
      <c r="L144" s="153"/>
    </row>
    <row r="145" spans="1:12" s="11" customFormat="1" ht="50.1" customHeight="1" x14ac:dyDescent="0.25">
      <c r="A145" s="157" t="str">
        <f>'PLANILHA ORÇAMENTÁRIA'!A79</f>
        <v>10.5</v>
      </c>
      <c r="B145" s="157" t="str">
        <f>'PLANILHA ORÇAMENTÁRIA'!B79</f>
        <v>DER EDIF. ES</v>
      </c>
      <c r="C145" s="157" t="str">
        <f>'PLANILHA ORÇAMENTÁRIA'!C79</f>
        <v>130323</v>
      </c>
      <c r="D145" s="154" t="str">
        <f>'PLANILHA ORÇAMENTÁRIA'!D79</f>
        <v>Soleira de argamassa de alta resistência tipo granilite ou equivalente de qualidade comprovada, largura de 15cm, executado com cimento e granitina grana N.1</v>
      </c>
      <c r="E145" s="154"/>
      <c r="F145" s="154"/>
      <c r="G145" s="154"/>
      <c r="H145" s="154"/>
      <c r="I145" s="26" t="str">
        <f>'PLANILHA ORÇAMENTÁRIA'!I79</f>
        <v>m</v>
      </c>
      <c r="J145" s="12">
        <f>ROUND(SUM(J146:J148),2)</f>
        <v>7.6</v>
      </c>
      <c r="K145" s="163"/>
      <c r="L145" s="164"/>
    </row>
    <row r="146" spans="1:12" s="11" customFormat="1" ht="24.95" customHeight="1" x14ac:dyDescent="0.25">
      <c r="A146" s="157"/>
      <c r="B146" s="157"/>
      <c r="C146" s="157"/>
      <c r="D146" s="166" t="s">
        <v>349</v>
      </c>
      <c r="E146" s="171"/>
      <c r="F146" s="171"/>
      <c r="G146" s="171"/>
      <c r="H146" s="171"/>
      <c r="I146" s="172"/>
      <c r="J146" s="12">
        <f>0.8*3</f>
        <v>2.4</v>
      </c>
      <c r="K146" s="207" t="s">
        <v>350</v>
      </c>
      <c r="L146" s="193"/>
    </row>
    <row r="147" spans="1:12" s="11" customFormat="1" ht="24.95" customHeight="1" x14ac:dyDescent="0.25">
      <c r="A147" s="157"/>
      <c r="B147" s="157"/>
      <c r="C147" s="157"/>
      <c r="D147" s="166" t="s">
        <v>351</v>
      </c>
      <c r="E147" s="171"/>
      <c r="F147" s="171"/>
      <c r="G147" s="171"/>
      <c r="H147" s="171"/>
      <c r="I147" s="172"/>
      <c r="J147" s="12">
        <f>1+0.9+0.8</f>
        <v>2.7</v>
      </c>
      <c r="K147" s="207" t="s">
        <v>352</v>
      </c>
      <c r="L147" s="193"/>
    </row>
    <row r="148" spans="1:12" s="11" customFormat="1" ht="24.95" customHeight="1" x14ac:dyDescent="0.25">
      <c r="A148" s="157"/>
      <c r="B148" s="157"/>
      <c r="C148" s="157"/>
      <c r="D148" s="166" t="s">
        <v>353</v>
      </c>
      <c r="E148" s="171"/>
      <c r="F148" s="171"/>
      <c r="G148" s="171"/>
      <c r="H148" s="171"/>
      <c r="I148" s="172"/>
      <c r="J148" s="12">
        <f>0.9+0.8*2</f>
        <v>2.5</v>
      </c>
      <c r="K148" s="207" t="s">
        <v>354</v>
      </c>
      <c r="L148" s="193"/>
    </row>
    <row r="149" spans="1:12" ht="9.9499999999999993" customHeight="1" x14ac:dyDescent="0.25">
      <c r="A149" s="151"/>
      <c r="B149" s="152"/>
      <c r="C149" s="152"/>
      <c r="D149" s="152"/>
      <c r="E149" s="152"/>
      <c r="F149" s="152"/>
      <c r="G149" s="152"/>
      <c r="H149" s="152"/>
      <c r="I149" s="152"/>
      <c r="J149" s="152"/>
      <c r="K149" s="152"/>
      <c r="L149" s="153"/>
    </row>
    <row r="150" spans="1:12" ht="9.9499999999999993" customHeight="1" x14ac:dyDescent="0.25">
      <c r="A150" s="151"/>
      <c r="B150" s="152"/>
      <c r="C150" s="152"/>
      <c r="D150" s="152"/>
      <c r="E150" s="152"/>
      <c r="F150" s="152"/>
      <c r="G150" s="152"/>
      <c r="H150" s="152"/>
      <c r="I150" s="152"/>
      <c r="J150" s="152"/>
      <c r="K150" s="152"/>
      <c r="L150" s="153"/>
    </row>
    <row r="151" spans="1:12" ht="20.100000000000001" customHeight="1" x14ac:dyDescent="0.25">
      <c r="A151" s="29">
        <f>'PLANILHA ORÇAMENTÁRIA'!A82</f>
        <v>11</v>
      </c>
      <c r="B151" s="173"/>
      <c r="C151" s="173"/>
      <c r="D151" s="173" t="str">
        <f>'PLANILHA ORÇAMENTÁRIA'!D82</f>
        <v>APARELHOS HIDRO-SANITÁRIOS</v>
      </c>
      <c r="E151" s="173"/>
      <c r="F151" s="173"/>
      <c r="G151" s="173"/>
      <c r="H151" s="173"/>
      <c r="I151" s="173"/>
      <c r="J151" s="173"/>
      <c r="K151" s="173"/>
      <c r="L151" s="173"/>
    </row>
    <row r="152" spans="1:12" s="11" customFormat="1" ht="39.950000000000003" customHeight="1" x14ac:dyDescent="0.25">
      <c r="A152" s="157" t="str">
        <f>'PLANILHA ORÇAMENTÁRIA'!A83</f>
        <v>11.1</v>
      </c>
      <c r="B152" s="157" t="str">
        <f>'PLANILHA ORÇAMENTÁRIA'!B83</f>
        <v>DER EDIF. ES</v>
      </c>
      <c r="C152" s="157" t="str">
        <f>'PLANILHA ORÇAMENTÁRIA'!C83</f>
        <v>170129</v>
      </c>
      <c r="D152" s="154" t="str">
        <f>'PLANILHA ORÇAMENTÁRIA'!D83</f>
        <v>Bacia sifonada de louça branca com caixa acoplada, inclusive acessórios</v>
      </c>
      <c r="E152" s="154"/>
      <c r="F152" s="154"/>
      <c r="G152" s="154"/>
      <c r="H152" s="154"/>
      <c r="I152" s="26" t="str">
        <f>'PLANILHA ORÇAMENTÁRIA'!I83</f>
        <v>und</v>
      </c>
      <c r="J152" s="12">
        <f>ROUND(SUM(J153:J153),2)</f>
        <v>1</v>
      </c>
      <c r="K152" s="163"/>
      <c r="L152" s="164"/>
    </row>
    <row r="153" spans="1:12" ht="24.95" customHeight="1" x14ac:dyDescent="0.25">
      <c r="A153" s="157"/>
      <c r="B153" s="157"/>
      <c r="C153" s="157"/>
      <c r="D153" s="166" t="s">
        <v>242</v>
      </c>
      <c r="E153" s="171"/>
      <c r="F153" s="171"/>
      <c r="G153" s="171"/>
      <c r="H153" s="171"/>
      <c r="I153" s="172"/>
      <c r="J153" s="12">
        <v>1</v>
      </c>
      <c r="K153" s="151"/>
      <c r="L153" s="153"/>
    </row>
    <row r="154" spans="1:12" ht="9.9499999999999993" customHeight="1" x14ac:dyDescent="0.25">
      <c r="A154" s="151"/>
      <c r="B154" s="152"/>
      <c r="C154" s="152"/>
      <c r="D154" s="152"/>
      <c r="E154" s="152"/>
      <c r="F154" s="152"/>
      <c r="G154" s="152"/>
      <c r="H154" s="152"/>
      <c r="I154" s="152"/>
      <c r="J154" s="152"/>
      <c r="K154" s="152"/>
      <c r="L154" s="153"/>
    </row>
    <row r="155" spans="1:12" s="11" customFormat="1" ht="94.5" customHeight="1" x14ac:dyDescent="0.25">
      <c r="A155" s="157" t="str">
        <f>'PLANILHA ORÇAMENTÁRIA'!A84</f>
        <v>11.2</v>
      </c>
      <c r="B155" s="157" t="str">
        <f>'PLANILHA ORÇAMENTÁRIA'!B84</f>
        <v>DER EDIF. ES</v>
      </c>
      <c r="C155" s="157" t="str">
        <f>'PLANILHA ORÇAMENTÁRIA'!C84</f>
        <v>170128</v>
      </c>
      <c r="D155" s="154" t="str">
        <f>'PLANILHA ORÇAMENTÁRIA'!D84</f>
        <v>Lavatório de louça branca com coluna suspensa, linha Vogue Plus Confort para portadores de
necessidades especiais, marca de referencia DECA, Celite ou Ideal Standart, inclusive valvula, sifão e
engates, exclusive torneira</v>
      </c>
      <c r="E155" s="154"/>
      <c r="F155" s="154"/>
      <c r="G155" s="154"/>
      <c r="H155" s="154"/>
      <c r="I155" s="26" t="str">
        <f>'PLANILHA ORÇAMENTÁRIA'!I84</f>
        <v>und</v>
      </c>
      <c r="J155" s="12">
        <f>ROUND(SUM(J156),2)</f>
        <v>1</v>
      </c>
      <c r="K155" s="163"/>
      <c r="L155" s="164"/>
    </row>
    <row r="156" spans="1:12" ht="24.95" customHeight="1" x14ac:dyDescent="0.25">
      <c r="A156" s="157"/>
      <c r="B156" s="157"/>
      <c r="C156" s="157"/>
      <c r="D156" s="166" t="s">
        <v>292</v>
      </c>
      <c r="E156" s="171"/>
      <c r="F156" s="171"/>
      <c r="G156" s="171"/>
      <c r="H156" s="171"/>
      <c r="I156" s="172"/>
      <c r="J156" s="12">
        <v>1</v>
      </c>
      <c r="K156" s="151"/>
      <c r="L156" s="153"/>
    </row>
    <row r="157" spans="1:12" ht="9.9499999999999993" customHeight="1" x14ac:dyDescent="0.25">
      <c r="A157" s="151"/>
      <c r="B157" s="152"/>
      <c r="C157" s="152"/>
      <c r="D157" s="152"/>
      <c r="E157" s="152"/>
      <c r="F157" s="152"/>
      <c r="G157" s="152"/>
      <c r="H157" s="152"/>
      <c r="I157" s="152"/>
      <c r="J157" s="152"/>
      <c r="K157" s="152"/>
      <c r="L157" s="153"/>
    </row>
    <row r="158" spans="1:12" s="11" customFormat="1" ht="94.5" customHeight="1" x14ac:dyDescent="0.25">
      <c r="A158" s="157" t="str">
        <f>'PLANILHA ORÇAMENTÁRIA'!A85</f>
        <v>11.3</v>
      </c>
      <c r="B158" s="157" t="str">
        <f>'PLANILHA ORÇAMENTÁRIA'!B85</f>
        <v>DER EDIF. ES</v>
      </c>
      <c r="C158" s="157" t="str">
        <f>'PLANILHA ORÇAMENTÁRIA'!C85</f>
        <v>170126</v>
      </c>
      <c r="D158" s="154" t="str">
        <f>'PLANILHA ORÇAMENTÁRIA'!D85</f>
        <v>Bacia sifonada de louça branca sem abertura frontal para portadores de necessidades especiais, Vogue
Plus Conforto - Linha Conforto, mod P510, incl. assento poliester, ref.AP51,marca de ref. Deca ou
equivalente, sem abertura frontal</v>
      </c>
      <c r="E158" s="154"/>
      <c r="F158" s="154"/>
      <c r="G158" s="154"/>
      <c r="H158" s="154"/>
      <c r="I158" s="26" t="str">
        <f>'PLANILHA ORÇAMENTÁRIA'!I85</f>
        <v>und</v>
      </c>
      <c r="J158" s="12">
        <f>ROUND(SUM(J159),2)</f>
        <v>1</v>
      </c>
      <c r="K158" s="163"/>
      <c r="L158" s="164"/>
    </row>
    <row r="159" spans="1:12" ht="24.95" customHeight="1" x14ac:dyDescent="0.25">
      <c r="A159" s="157"/>
      <c r="B159" s="157"/>
      <c r="C159" s="157"/>
      <c r="D159" s="166" t="s">
        <v>292</v>
      </c>
      <c r="E159" s="171"/>
      <c r="F159" s="171"/>
      <c r="G159" s="171"/>
      <c r="H159" s="171"/>
      <c r="I159" s="172"/>
      <c r="J159" s="12">
        <v>1</v>
      </c>
      <c r="K159" s="151"/>
      <c r="L159" s="153"/>
    </row>
    <row r="160" spans="1:12" ht="9.9499999999999993" customHeight="1" x14ac:dyDescent="0.25">
      <c r="A160" s="151"/>
      <c r="B160" s="152"/>
      <c r="C160" s="152"/>
      <c r="D160" s="152"/>
      <c r="E160" s="152"/>
      <c r="F160" s="152"/>
      <c r="G160" s="152"/>
      <c r="H160" s="152"/>
      <c r="I160" s="152"/>
      <c r="J160" s="152"/>
      <c r="K160" s="152"/>
      <c r="L160" s="153"/>
    </row>
    <row r="161" spans="1:12" s="11" customFormat="1" ht="30" customHeight="1" x14ac:dyDescent="0.25">
      <c r="A161" s="157" t="str">
        <f>'PLANILHA ORÇAMENTÁRIA'!A86</f>
        <v>11.4</v>
      </c>
      <c r="B161" s="157" t="str">
        <f>'PLANILHA ORÇAMENTÁRIA'!B86</f>
        <v>DER EDIF. ES</v>
      </c>
      <c r="C161" s="157" t="str">
        <f>'PLANILHA ORÇAMENTÁRIA'!C86</f>
        <v>170220</v>
      </c>
      <c r="D161" s="154" t="str">
        <f>'PLANILHA ORÇAMENTÁRIA'!D86</f>
        <v>Bancada de granito com espessura de 2 cm</v>
      </c>
      <c r="E161" s="154"/>
      <c r="F161" s="154"/>
      <c r="G161" s="154"/>
      <c r="H161" s="154"/>
      <c r="I161" s="26" t="str">
        <f>'PLANILHA ORÇAMENTÁRIA'!I86</f>
        <v>m²</v>
      </c>
      <c r="J161" s="12">
        <f>J162+J163</f>
        <v>1.55</v>
      </c>
      <c r="K161" s="163"/>
      <c r="L161" s="164"/>
    </row>
    <row r="162" spans="1:12" s="11" customFormat="1" ht="30" customHeight="1" x14ac:dyDescent="0.25">
      <c r="A162" s="157"/>
      <c r="B162" s="157"/>
      <c r="C162" s="157"/>
      <c r="D162" s="166" t="s">
        <v>242</v>
      </c>
      <c r="E162" s="171"/>
      <c r="F162" s="171"/>
      <c r="G162" s="171"/>
      <c r="H162" s="171"/>
      <c r="I162" s="172"/>
      <c r="J162" s="12">
        <f>1.25*0.6</f>
        <v>0.75</v>
      </c>
      <c r="K162" s="128" t="s">
        <v>358</v>
      </c>
      <c r="L162" s="129"/>
    </row>
    <row r="163" spans="1:12" s="11" customFormat="1" ht="30" customHeight="1" x14ac:dyDescent="0.25">
      <c r="A163" s="157"/>
      <c r="B163" s="157"/>
      <c r="C163" s="157"/>
      <c r="D163" s="166" t="s">
        <v>244</v>
      </c>
      <c r="E163" s="171"/>
      <c r="F163" s="171"/>
      <c r="G163" s="171"/>
      <c r="H163" s="171"/>
      <c r="I163" s="172"/>
      <c r="J163" s="12">
        <f>0.4*2</f>
        <v>0.8</v>
      </c>
      <c r="K163" s="142" t="s">
        <v>357</v>
      </c>
      <c r="L163" s="153"/>
    </row>
    <row r="164" spans="1:12" ht="9.9499999999999993" customHeight="1" x14ac:dyDescent="0.25">
      <c r="A164" s="151"/>
      <c r="B164" s="152"/>
      <c r="C164" s="152"/>
      <c r="D164" s="152"/>
      <c r="E164" s="152"/>
      <c r="F164" s="152"/>
      <c r="G164" s="152"/>
      <c r="H164" s="152"/>
      <c r="I164" s="152"/>
      <c r="J164" s="152"/>
      <c r="K164" s="152"/>
      <c r="L164" s="153"/>
    </row>
    <row r="165" spans="1:12" s="11" customFormat="1" ht="30" customHeight="1" x14ac:dyDescent="0.25">
      <c r="A165" s="157" t="str">
        <f>'PLANILHA ORÇAMENTÁRIA'!A87</f>
        <v>11.5</v>
      </c>
      <c r="B165" s="157" t="str">
        <f>'PLANILHA ORÇAMENTÁRIA'!B87</f>
        <v>DER EDIF. ES</v>
      </c>
      <c r="C165" s="157" t="str">
        <f>'PLANILHA ORÇAMENTÁRIA'!C87</f>
        <v>170304</v>
      </c>
      <c r="D165" s="154" t="str">
        <f>'PLANILHA ORÇAMENTÁRIA'!D87</f>
        <v>Torneira pressão cromada diâm. 1/2" para lavatório, marcas de referência Fabrimar, Deca ou Docol</v>
      </c>
      <c r="E165" s="154"/>
      <c r="F165" s="154"/>
      <c r="G165" s="154"/>
      <c r="H165" s="154"/>
      <c r="I165" s="26" t="str">
        <f>'PLANILHA ORÇAMENTÁRIA'!I87</f>
        <v>und</v>
      </c>
      <c r="J165" s="12">
        <f>ROUND(SUM(J166:J166),2)</f>
        <v>2</v>
      </c>
      <c r="K165" s="163"/>
      <c r="L165" s="164"/>
    </row>
    <row r="166" spans="1:12" s="11" customFormat="1" ht="24.95" customHeight="1" x14ac:dyDescent="0.25">
      <c r="A166" s="157"/>
      <c r="B166" s="157"/>
      <c r="C166" s="157"/>
      <c r="D166" s="166" t="s">
        <v>355</v>
      </c>
      <c r="E166" s="171"/>
      <c r="F166" s="171"/>
      <c r="G166" s="171"/>
      <c r="H166" s="171"/>
      <c r="I166" s="172"/>
      <c r="J166" s="12">
        <v>2</v>
      </c>
      <c r="K166" s="142"/>
      <c r="L166" s="153"/>
    </row>
    <row r="167" spans="1:12" ht="9.9499999999999993" customHeight="1" x14ac:dyDescent="0.25">
      <c r="A167" s="151"/>
      <c r="B167" s="152"/>
      <c r="C167" s="152"/>
      <c r="D167" s="152"/>
      <c r="E167" s="152"/>
      <c r="F167" s="152"/>
      <c r="G167" s="152"/>
      <c r="H167" s="152"/>
      <c r="I167" s="152"/>
      <c r="J167" s="152"/>
      <c r="K167" s="152"/>
      <c r="L167" s="153"/>
    </row>
    <row r="168" spans="1:12" s="11" customFormat="1" ht="30" customHeight="1" x14ac:dyDescent="0.25">
      <c r="A168" s="157" t="str">
        <f>'PLANILHA ORÇAMENTÁRIA'!A88</f>
        <v>11.6</v>
      </c>
      <c r="B168" s="157" t="str">
        <f>'PLANILHA ORÇAMENTÁRIA'!B88</f>
        <v>DER EDIF. ES</v>
      </c>
      <c r="C168" s="157" t="str">
        <f>'PLANILHA ORÇAMENTÁRIA'!C88</f>
        <v>170306</v>
      </c>
      <c r="D168" s="154" t="str">
        <f>'PLANILHA ORÇAMENTÁRIA'!D88</f>
        <v>Torneira para tanque, marcas de referência Fabrimar, Deca ou Docol.</v>
      </c>
      <c r="E168" s="154"/>
      <c r="F168" s="154"/>
      <c r="G168" s="154"/>
      <c r="H168" s="154"/>
      <c r="I168" s="26" t="str">
        <f>'PLANILHA ORÇAMENTÁRIA'!I88</f>
        <v>und</v>
      </c>
      <c r="J168" s="12">
        <f>ROUND(SUM(J169),2)</f>
        <v>1</v>
      </c>
      <c r="K168" s="163"/>
      <c r="L168" s="164"/>
    </row>
    <row r="169" spans="1:12" ht="24.95" customHeight="1" x14ac:dyDescent="0.25">
      <c r="A169" s="157"/>
      <c r="B169" s="157"/>
      <c r="C169" s="157"/>
      <c r="D169" s="166" t="s">
        <v>359</v>
      </c>
      <c r="E169" s="171"/>
      <c r="F169" s="171"/>
      <c r="G169" s="171"/>
      <c r="H169" s="171"/>
      <c r="I169" s="172"/>
      <c r="J169" s="12">
        <v>1</v>
      </c>
      <c r="K169" s="142"/>
      <c r="L169" s="153"/>
    </row>
    <row r="170" spans="1:12" ht="9.9499999999999993" customHeight="1" x14ac:dyDescent="0.25">
      <c r="A170" s="151"/>
      <c r="B170" s="152"/>
      <c r="C170" s="152"/>
      <c r="D170" s="152"/>
      <c r="E170" s="152"/>
      <c r="F170" s="152"/>
      <c r="G170" s="152"/>
      <c r="H170" s="152"/>
      <c r="I170" s="152"/>
      <c r="J170" s="152"/>
      <c r="K170" s="152"/>
      <c r="L170" s="153"/>
    </row>
    <row r="171" spans="1:12" s="11" customFormat="1" ht="49.5" customHeight="1" x14ac:dyDescent="0.25">
      <c r="A171" s="157" t="str">
        <f>'PLANILHA ORÇAMENTÁRIA'!A89</f>
        <v>11.7</v>
      </c>
      <c r="B171" s="157" t="str">
        <f>'PLANILHA ORÇAMENTÁRIA'!B89</f>
        <v>DER EDIF. ES</v>
      </c>
      <c r="C171" s="157" t="str">
        <f>'PLANILHA ORÇAMENTÁRIA'!C89</f>
        <v>170540</v>
      </c>
      <c r="D171" s="154" t="str">
        <f>'PLANILHA ORÇAMENTÁRIA'!D89</f>
        <v>Reservatório de polietileno de 1000l, inclusive peça de madeira 6x16cm para apoio, exclusive flanges e
torneira de bóia</v>
      </c>
      <c r="E171" s="154"/>
      <c r="F171" s="154"/>
      <c r="G171" s="154"/>
      <c r="H171" s="154"/>
      <c r="I171" s="26" t="str">
        <f>'PLANILHA ORÇAMENTÁRIA'!I89</f>
        <v>und</v>
      </c>
      <c r="J171" s="12">
        <f>ROUND(SUM(J172:J172),2)</f>
        <v>1</v>
      </c>
      <c r="K171" s="163"/>
      <c r="L171" s="164"/>
    </row>
    <row r="172" spans="1:12" s="11" customFormat="1" ht="24.95" customHeight="1" x14ac:dyDescent="0.25">
      <c r="A172" s="157"/>
      <c r="B172" s="157"/>
      <c r="C172" s="157"/>
      <c r="D172" s="166" t="s">
        <v>198</v>
      </c>
      <c r="E172" s="171"/>
      <c r="F172" s="171"/>
      <c r="G172" s="171"/>
      <c r="H172" s="171"/>
      <c r="I172" s="172"/>
      <c r="J172" s="12">
        <v>1</v>
      </c>
      <c r="K172" s="151"/>
      <c r="L172" s="153"/>
    </row>
    <row r="173" spans="1:12" ht="9.9499999999999993" customHeight="1" x14ac:dyDescent="0.25">
      <c r="A173" s="151"/>
      <c r="B173" s="152"/>
      <c r="C173" s="152"/>
      <c r="D173" s="152"/>
      <c r="E173" s="152"/>
      <c r="F173" s="152"/>
      <c r="G173" s="152"/>
      <c r="H173" s="152"/>
      <c r="I173" s="152"/>
      <c r="J173" s="152"/>
      <c r="K173" s="152"/>
      <c r="L173" s="153"/>
    </row>
    <row r="174" spans="1:12" s="11" customFormat="1" ht="30" customHeight="1" x14ac:dyDescent="0.25">
      <c r="A174" s="157" t="str">
        <f>'PLANILHA ORÇAMENTÁRIA'!A90</f>
        <v>11.8</v>
      </c>
      <c r="B174" s="157" t="str">
        <f>'PLANILHA ORÇAMENTÁRIA'!B90</f>
        <v>DER EDIF. ES</v>
      </c>
      <c r="C174" s="157" t="str">
        <f>'PLANILHA ORÇAMENTÁRIA'!C90</f>
        <v>142119</v>
      </c>
      <c r="D174" s="154" t="str">
        <f>'PLANILHA ORÇAMENTÁRIA'!D90</f>
        <v>Torneira de bóia de PVC, diâm. 3/4" (20mm)</v>
      </c>
      <c r="E174" s="154"/>
      <c r="F174" s="154"/>
      <c r="G174" s="154"/>
      <c r="H174" s="154"/>
      <c r="I174" s="26" t="str">
        <f>'PLANILHA ORÇAMENTÁRIA'!I90</f>
        <v>und</v>
      </c>
      <c r="J174" s="12">
        <f>ROUND(SUM(J175),2)</f>
        <v>1</v>
      </c>
      <c r="K174" s="163"/>
      <c r="L174" s="164"/>
    </row>
    <row r="175" spans="1:12" ht="24.95" customHeight="1" x14ac:dyDescent="0.25">
      <c r="A175" s="157"/>
      <c r="B175" s="157"/>
      <c r="C175" s="157"/>
      <c r="D175" s="166" t="s">
        <v>198</v>
      </c>
      <c r="E175" s="171"/>
      <c r="F175" s="171"/>
      <c r="G175" s="171"/>
      <c r="H175" s="171"/>
      <c r="I175" s="172"/>
      <c r="J175" s="12">
        <v>1</v>
      </c>
      <c r="K175" s="151"/>
      <c r="L175" s="153"/>
    </row>
    <row r="176" spans="1:12" ht="24.95" customHeight="1" x14ac:dyDescent="0.25">
      <c r="A176" s="31"/>
      <c r="B176" s="51"/>
      <c r="C176" s="51"/>
      <c r="D176" s="20"/>
      <c r="E176" s="30"/>
      <c r="F176" s="30"/>
      <c r="G176" s="30"/>
      <c r="H176" s="30"/>
      <c r="I176" s="30"/>
      <c r="J176" s="36"/>
      <c r="K176" s="51"/>
      <c r="L176" s="32"/>
    </row>
    <row r="177" spans="1:12" ht="24.95" customHeight="1" x14ac:dyDescent="0.25">
      <c r="A177" s="157" t="str">
        <f>'PLANILHA ORÇAMENTÁRIA'!A91</f>
        <v>11.9</v>
      </c>
      <c r="B177" s="157" t="str">
        <f>B174</f>
        <v>DER EDIF. ES</v>
      </c>
      <c r="C177" s="156" t="str">
        <f>'PLANILHA ORÇAMENTÁRIA'!C90</f>
        <v>142119</v>
      </c>
      <c r="D177" s="155" t="str">
        <f>'PLANILHA ORÇAMENTÁRIA'!D91:H91</f>
        <v>Adaptador de PVC soldável com flanges livres para caixa d'água, diâmetro 25mm (3/4")</v>
      </c>
      <c r="E177" s="155"/>
      <c r="F177" s="155"/>
      <c r="G177" s="155"/>
      <c r="H177" s="155"/>
      <c r="I177" s="54" t="s">
        <v>74</v>
      </c>
      <c r="J177" s="12">
        <f>J178</f>
        <v>1</v>
      </c>
      <c r="K177" s="157"/>
      <c r="L177" s="157"/>
    </row>
    <row r="178" spans="1:12" ht="24.95" customHeight="1" x14ac:dyDescent="0.25">
      <c r="A178" s="157"/>
      <c r="B178" s="157"/>
      <c r="C178" s="157"/>
      <c r="D178" s="166" t="s">
        <v>198</v>
      </c>
      <c r="E178" s="171"/>
      <c r="F178" s="171"/>
      <c r="G178" s="171"/>
      <c r="H178" s="171"/>
      <c r="I178" s="172"/>
      <c r="J178" s="12">
        <v>1</v>
      </c>
      <c r="K178" s="157"/>
      <c r="L178" s="157"/>
    </row>
    <row r="179" spans="1:12" ht="24.95" customHeight="1" x14ac:dyDescent="0.25">
      <c r="A179" s="31"/>
      <c r="B179" s="51"/>
      <c r="C179" s="51"/>
      <c r="D179" s="20"/>
      <c r="E179" s="30"/>
      <c r="F179" s="30"/>
      <c r="G179" s="30"/>
      <c r="H179" s="30"/>
      <c r="I179" s="30"/>
      <c r="J179" s="36"/>
      <c r="K179" s="51"/>
      <c r="L179" s="32"/>
    </row>
    <row r="180" spans="1:12" ht="45.75" customHeight="1" x14ac:dyDescent="0.25">
      <c r="A180" s="157" t="str">
        <f>'PLANILHA ORÇAMENTÁRIA'!A92</f>
        <v>11.10</v>
      </c>
      <c r="B180" s="157" t="str">
        <f>'PLANILHA ORÇAMENTÁRIA'!B92</f>
        <v>DER EDIF. ES</v>
      </c>
      <c r="C180" s="156" t="str">
        <f>'PLANILHA ORÇAMENTÁRIA'!C92</f>
        <v>170555</v>
      </c>
      <c r="D180" s="155" t="str">
        <f>'PLANILHA ORÇAMENTÁRIA'!D92:H92</f>
        <v>Tanque de mármore sintético com um bojo, inclusive válvula e sifão em PVC</v>
      </c>
      <c r="E180" s="155"/>
      <c r="F180" s="155"/>
      <c r="G180" s="155"/>
      <c r="H180" s="155"/>
      <c r="I180" s="54" t="s">
        <v>74</v>
      </c>
      <c r="J180" s="12">
        <f>J181</f>
        <v>1</v>
      </c>
      <c r="K180" s="157"/>
      <c r="L180" s="157"/>
    </row>
    <row r="181" spans="1:12" ht="24.95" customHeight="1" x14ac:dyDescent="0.25">
      <c r="A181" s="157"/>
      <c r="B181" s="157"/>
      <c r="C181" s="157"/>
      <c r="D181" s="166" t="s">
        <v>179</v>
      </c>
      <c r="E181" s="171"/>
      <c r="F181" s="171"/>
      <c r="G181" s="171"/>
      <c r="H181" s="171"/>
      <c r="I181" s="172"/>
      <c r="J181" s="12">
        <v>1</v>
      </c>
      <c r="K181" s="157"/>
      <c r="L181" s="157"/>
    </row>
    <row r="182" spans="1:12" ht="24.95" customHeight="1" x14ac:dyDescent="0.25">
      <c r="A182" s="31"/>
      <c r="B182" s="51"/>
      <c r="C182" s="51"/>
      <c r="D182" s="20"/>
      <c r="E182" s="30"/>
      <c r="F182" s="30"/>
      <c r="G182" s="30"/>
      <c r="H182" s="30"/>
      <c r="I182" s="30"/>
      <c r="J182" s="36"/>
      <c r="K182" s="51"/>
      <c r="L182" s="32"/>
    </row>
    <row r="183" spans="1:12" ht="24.95" customHeight="1" x14ac:dyDescent="0.25">
      <c r="A183" s="157" t="str">
        <f>'PLANILHA ORÇAMENTÁRIA'!A93</f>
        <v>11.11</v>
      </c>
      <c r="B183" s="157" t="str">
        <f>'PLANILHA ORÇAMENTÁRIA'!B93</f>
        <v>DER EDIF. ES</v>
      </c>
      <c r="C183" s="156" t="str">
        <f>'PLANILHA ORÇAMENTÁRIA'!C93</f>
        <v>170519</v>
      </c>
      <c r="D183" s="155" t="str">
        <f>'PLANILHA ORÇAMENTÁRIA'!D93:H93</f>
        <v>Ducha manual Acqua jet , linha Aquarius, com registro ref.C 2195, marcas de referência Fabrimar, Deca ou
Docol</v>
      </c>
      <c r="E183" s="155"/>
      <c r="F183" s="155"/>
      <c r="G183" s="155"/>
      <c r="H183" s="155"/>
      <c r="I183" s="54" t="s">
        <v>74</v>
      </c>
      <c r="J183" s="12">
        <f>J184</f>
        <v>1</v>
      </c>
      <c r="K183" s="157"/>
      <c r="L183" s="157"/>
    </row>
    <row r="184" spans="1:12" ht="24.95" customHeight="1" x14ac:dyDescent="0.25">
      <c r="A184" s="157"/>
      <c r="B184" s="157"/>
      <c r="C184" s="157"/>
      <c r="D184" s="155" t="s">
        <v>292</v>
      </c>
      <c r="E184" s="155"/>
      <c r="F184" s="155"/>
      <c r="G184" s="155"/>
      <c r="H184" s="155"/>
      <c r="I184" s="155"/>
      <c r="J184" s="12">
        <v>1</v>
      </c>
      <c r="K184" s="157"/>
      <c r="L184" s="157"/>
    </row>
    <row r="185" spans="1:12" ht="13.5" customHeight="1" x14ac:dyDescent="0.25">
      <c r="A185" s="31"/>
      <c r="B185" s="51"/>
      <c r="C185" s="51"/>
      <c r="D185" s="35"/>
      <c r="E185" s="35"/>
      <c r="F185" s="35"/>
      <c r="G185" s="35"/>
      <c r="H185" s="35"/>
      <c r="I185" s="35"/>
      <c r="J185" s="36"/>
      <c r="K185" s="51"/>
      <c r="L185" s="32"/>
    </row>
    <row r="186" spans="1:12" ht="24.95" customHeight="1" x14ac:dyDescent="0.25">
      <c r="A186" s="157" t="str">
        <f>'PLANILHA ORÇAMENTÁRIA'!A94</f>
        <v>11.12</v>
      </c>
      <c r="B186" s="157" t="str">
        <f>'PLANILHA ORÇAMENTÁRIA'!B94</f>
        <v>DER EDIF. ES</v>
      </c>
      <c r="C186" s="156" t="str">
        <f>'PLANILHA ORÇAMENTÁRIA'!C94</f>
        <v>170329</v>
      </c>
      <c r="D186" s="155" t="str">
        <f>'PLANILHA ORÇAMENTÁRIA'!D94:H94</f>
        <v>Registro de gaveta com canopla cromada diam. 25mm (1"), marcas de referência Fabrimar, Deca ou Docol</v>
      </c>
      <c r="E186" s="155"/>
      <c r="F186" s="155"/>
      <c r="G186" s="155"/>
      <c r="H186" s="155"/>
      <c r="I186" s="25" t="s">
        <v>74</v>
      </c>
      <c r="J186" s="12">
        <f>J187</f>
        <v>1</v>
      </c>
      <c r="K186" s="157"/>
      <c r="L186" s="157"/>
    </row>
    <row r="187" spans="1:12" ht="24.95" customHeight="1" x14ac:dyDescent="0.25">
      <c r="A187" s="157"/>
      <c r="B187" s="157"/>
      <c r="C187" s="157"/>
      <c r="D187" s="155" t="s">
        <v>198</v>
      </c>
      <c r="E187" s="155"/>
      <c r="F187" s="155"/>
      <c r="G187" s="155"/>
      <c r="H187" s="155"/>
      <c r="I187" s="155"/>
      <c r="J187" s="12">
        <v>1</v>
      </c>
      <c r="K187" s="157"/>
      <c r="L187" s="157"/>
    </row>
    <row r="188" spans="1:12" ht="13.5" customHeight="1" x14ac:dyDescent="0.25">
      <c r="A188" s="31"/>
      <c r="B188" s="51"/>
      <c r="C188" s="51"/>
      <c r="D188" s="35"/>
      <c r="E188" s="35"/>
      <c r="F188" s="35"/>
      <c r="G188" s="35"/>
      <c r="H188" s="35"/>
      <c r="I188" s="35"/>
      <c r="J188" s="36"/>
      <c r="K188" s="51"/>
      <c r="L188" s="32"/>
    </row>
    <row r="189" spans="1:12" ht="24.95" customHeight="1" x14ac:dyDescent="0.25">
      <c r="A189" s="157" t="str">
        <f>'PLANILHA ORÇAMENTÁRIA'!A95</f>
        <v>11.13</v>
      </c>
      <c r="B189" s="157" t="str">
        <f>'PLANILHA ORÇAMENTÁRIA'!B95</f>
        <v>DER EDIF. ES</v>
      </c>
      <c r="C189" s="156" t="str">
        <f>'PLANILHA ORÇAMENTÁRIA'!C95</f>
        <v>170331</v>
      </c>
      <c r="D189" s="155" t="str">
        <f>'PLANILHA ORÇAMENTÁRIA'!D95:H95</f>
        <v>Registro de gaveta com canopla cromada, diam. 40mm (11/2"), marcas de referência Fabrimar, Deca ou docol</v>
      </c>
      <c r="E189" s="155"/>
      <c r="F189" s="155"/>
      <c r="G189" s="155"/>
      <c r="H189" s="155"/>
      <c r="I189" s="25" t="s">
        <v>253</v>
      </c>
      <c r="J189" s="12">
        <f>J190</f>
        <v>1</v>
      </c>
      <c r="K189" s="157"/>
      <c r="L189" s="157"/>
    </row>
    <row r="190" spans="1:12" ht="24.95" customHeight="1" x14ac:dyDescent="0.25">
      <c r="A190" s="157"/>
      <c r="B190" s="157"/>
      <c r="C190" s="157"/>
      <c r="D190" s="155" t="s">
        <v>198</v>
      </c>
      <c r="E190" s="155"/>
      <c r="F190" s="155"/>
      <c r="G190" s="155"/>
      <c r="H190" s="155"/>
      <c r="I190" s="155"/>
      <c r="J190" s="12">
        <v>1</v>
      </c>
      <c r="K190" s="157"/>
      <c r="L190" s="157"/>
    </row>
    <row r="191" spans="1:12" ht="13.5" customHeight="1" x14ac:dyDescent="0.25">
      <c r="A191" s="31"/>
      <c r="B191" s="51"/>
      <c r="C191" s="51"/>
      <c r="D191" s="35"/>
      <c r="E191" s="35"/>
      <c r="F191" s="35"/>
      <c r="G191" s="35"/>
      <c r="H191" s="35"/>
      <c r="I191" s="35"/>
      <c r="J191" s="36"/>
      <c r="K191" s="51"/>
      <c r="L191" s="32"/>
    </row>
    <row r="192" spans="1:12" ht="24.95" customHeight="1" x14ac:dyDescent="0.25">
      <c r="A192" s="157" t="str">
        <f>'PLANILHA ORÇAMENTÁRIA'!A96</f>
        <v>11.14</v>
      </c>
      <c r="B192" s="149" t="s">
        <v>52</v>
      </c>
      <c r="C192" s="156" t="str">
        <f>'PLANILHA ORÇAMENTÁRIA'!C96</f>
        <v>170603</v>
      </c>
      <c r="D192" s="155" t="str">
        <f>'PLANILHA ORÇAMENTÁRIA'!D96:H96</f>
        <v>Barra de apoio reta em aço inox 304 p/ portadores de necessidades especiais (NBR 9050), largura 80 cm</v>
      </c>
      <c r="E192" s="155"/>
      <c r="F192" s="155"/>
      <c r="G192" s="155"/>
      <c r="H192" s="155"/>
      <c r="I192" s="25" t="s">
        <v>260</v>
      </c>
      <c r="J192" s="12">
        <f>J193</f>
        <v>3</v>
      </c>
      <c r="K192" s="228" t="s">
        <v>360</v>
      </c>
      <c r="L192" s="210"/>
    </row>
    <row r="193" spans="1:12" ht="24.95" customHeight="1" x14ac:dyDescent="0.25">
      <c r="A193" s="157"/>
      <c r="B193" s="157"/>
      <c r="C193" s="157"/>
      <c r="D193" s="155" t="s">
        <v>292</v>
      </c>
      <c r="E193" s="155"/>
      <c r="F193" s="155"/>
      <c r="G193" s="155"/>
      <c r="H193" s="155"/>
      <c r="I193" s="155"/>
      <c r="J193" s="12">
        <v>3</v>
      </c>
      <c r="K193" s="210"/>
      <c r="L193" s="210"/>
    </row>
    <row r="194" spans="1:12" ht="13.5" customHeight="1" x14ac:dyDescent="0.25">
      <c r="A194" s="31"/>
      <c r="B194" s="51"/>
      <c r="C194" s="51"/>
      <c r="D194" s="35"/>
      <c r="E194" s="35"/>
      <c r="F194" s="35"/>
      <c r="G194" s="35"/>
      <c r="H194" s="35"/>
      <c r="I194" s="35"/>
      <c r="J194" s="36"/>
      <c r="K194" s="51"/>
      <c r="L194" s="32"/>
    </row>
    <row r="195" spans="1:12" ht="36.75" customHeight="1" x14ac:dyDescent="0.25">
      <c r="A195" s="157" t="str">
        <f>'PLANILHA ORÇAMENTÁRIA'!A97</f>
        <v>11.15</v>
      </c>
      <c r="B195" s="157" t="str">
        <f>'PLANILHA ORÇAMENTÁRIA'!B97</f>
        <v>DER EDIF. ES</v>
      </c>
      <c r="C195" s="156" t="str">
        <f>'PLANILHA ORÇAMENTÁRIA'!C97</f>
        <v>170133</v>
      </c>
      <c r="D195" s="155" t="str">
        <f>'PLANILHA ORÇAMENTÁRIA'!D97:H97</f>
        <v>Cuba louça branca oval, de embutir, Mod. L37, marca de ref. Deca incl. válvula e sifão, exclusive torneira.</v>
      </c>
      <c r="E195" s="155"/>
      <c r="F195" s="155"/>
      <c r="G195" s="155"/>
      <c r="H195" s="155"/>
      <c r="I195" s="25" t="str">
        <f>'PLANILHA ORÇAMENTÁRIA'!I97</f>
        <v>und</v>
      </c>
      <c r="J195" s="12">
        <f>J196</f>
        <v>1</v>
      </c>
      <c r="K195" s="157"/>
      <c r="L195" s="157"/>
    </row>
    <row r="196" spans="1:12" ht="13.5" customHeight="1" x14ac:dyDescent="0.25">
      <c r="A196" s="157"/>
      <c r="B196" s="157"/>
      <c r="C196" s="157"/>
      <c r="D196" s="155" t="s">
        <v>242</v>
      </c>
      <c r="E196" s="155"/>
      <c r="F196" s="155"/>
      <c r="G196" s="155"/>
      <c r="H196" s="155"/>
      <c r="I196" s="155"/>
      <c r="J196" s="12">
        <v>1</v>
      </c>
      <c r="K196" s="157"/>
      <c r="L196" s="157"/>
    </row>
    <row r="197" spans="1:12" ht="13.5" customHeight="1" x14ac:dyDescent="0.25">
      <c r="A197" s="31"/>
      <c r="B197" s="51"/>
      <c r="C197" s="51"/>
      <c r="D197" s="35"/>
      <c r="E197" s="35"/>
      <c r="F197" s="35"/>
      <c r="G197" s="35"/>
      <c r="H197" s="35"/>
      <c r="I197" s="35"/>
      <c r="J197" s="36"/>
      <c r="K197" s="51"/>
      <c r="L197" s="32"/>
    </row>
    <row r="198" spans="1:12" ht="24.95" customHeight="1" x14ac:dyDescent="0.25">
      <c r="A198" s="157" t="str">
        <f>'PLANILHA ORÇAMENTÁRIA'!A98</f>
        <v>11.16</v>
      </c>
      <c r="B198" s="157" t="str">
        <f>'PLANILHA ORÇAMENTÁRIA'!B98</f>
        <v>DER EDIF. ES</v>
      </c>
      <c r="C198" s="156" t="str">
        <f>'PLANILHA ORÇAMENTÁRIA'!C98</f>
        <v>170349</v>
      </c>
      <c r="D198" s="155" t="str">
        <f>'PLANILHA ORÇAMENTÁRIA'!D98:H98</f>
        <v>Canopla para válvula de descarga, marcas de referência Fabrimar, Deca ou Docol</v>
      </c>
      <c r="E198" s="155"/>
      <c r="F198" s="155"/>
      <c r="G198" s="155"/>
      <c r="H198" s="155"/>
      <c r="I198" s="25" t="s">
        <v>248</v>
      </c>
      <c r="J198" s="12">
        <f>J199</f>
        <v>3</v>
      </c>
      <c r="K198" s="157"/>
      <c r="L198" s="157"/>
    </row>
    <row r="199" spans="1:12" ht="24.95" customHeight="1" x14ac:dyDescent="0.25">
      <c r="A199" s="157"/>
      <c r="B199" s="157"/>
      <c r="C199" s="157"/>
      <c r="D199" s="162" t="s">
        <v>292</v>
      </c>
      <c r="E199" s="162"/>
      <c r="F199" s="162"/>
      <c r="G199" s="162"/>
      <c r="H199" s="162"/>
      <c r="I199" s="162"/>
      <c r="J199" s="12">
        <v>3</v>
      </c>
      <c r="K199" s="157"/>
      <c r="L199" s="157"/>
    </row>
    <row r="200" spans="1:12" ht="9.9499999999999993" customHeight="1" x14ac:dyDescent="0.25">
      <c r="A200" s="151"/>
      <c r="B200" s="152"/>
      <c r="C200" s="152"/>
      <c r="D200" s="152"/>
      <c r="E200" s="152"/>
      <c r="F200" s="152"/>
      <c r="G200" s="152"/>
      <c r="H200" s="152"/>
      <c r="I200" s="152"/>
      <c r="J200" s="152"/>
      <c r="K200" s="152"/>
      <c r="L200" s="153"/>
    </row>
    <row r="201" spans="1:12" ht="20.100000000000001" customHeight="1" x14ac:dyDescent="0.25">
      <c r="A201" s="29">
        <f>'PLANILHA ORÇAMENTÁRIA'!A101</f>
        <v>12</v>
      </c>
      <c r="B201" s="173"/>
      <c r="C201" s="173"/>
      <c r="D201" s="173" t="str">
        <f>'PLANILHA ORÇAMENTÁRIA'!D101</f>
        <v>INSTALAÇÕES ELÉTRICAS</v>
      </c>
      <c r="E201" s="173"/>
      <c r="F201" s="173"/>
      <c r="G201" s="173"/>
      <c r="H201" s="173"/>
      <c r="I201" s="173"/>
      <c r="J201" s="173"/>
      <c r="K201" s="173"/>
      <c r="L201" s="173"/>
    </row>
    <row r="202" spans="1:12" s="11" customFormat="1" ht="50.25" customHeight="1" x14ac:dyDescent="0.25">
      <c r="A202" s="157" t="str">
        <f>'PLANILHA ORÇAMENTÁRIA'!A102</f>
        <v>12.1</v>
      </c>
      <c r="B202" s="157" t="str">
        <f>'PLANILHA ORÇAMENTÁRIA'!B102</f>
        <v>DER EDIF. ES</v>
      </c>
      <c r="C202" s="157" t="str">
        <f>'PLANILHA ORÇAMENTÁRIA'!C102</f>
        <v>151801</v>
      </c>
      <c r="D202" s="154" t="str">
        <f>'PLANILHA ORÇAMENTÁRIA'!D102</f>
        <v>Ponto padrão de luz no teto - considerando eletroduto PVC rígido de 3/4" inclusive conexões (4.5m), fio
isolado PVC de 2.5mm2 (16.2m) e caixa estampada 4x4" (1 und)</v>
      </c>
      <c r="E202" s="154"/>
      <c r="F202" s="154"/>
      <c r="G202" s="154"/>
      <c r="H202" s="154"/>
      <c r="I202" s="26" t="str">
        <f>'PLANILHA ORÇAMENTÁRIA'!I102</f>
        <v>pt</v>
      </c>
      <c r="J202" s="12">
        <f>J203+J204+J205+J206+J207+J208+J209</f>
        <v>20</v>
      </c>
      <c r="K202" s="163"/>
      <c r="L202" s="164"/>
    </row>
    <row r="203" spans="1:12" ht="24.95" customHeight="1" x14ac:dyDescent="0.25">
      <c r="A203" s="157"/>
      <c r="B203" s="157"/>
      <c r="C203" s="157"/>
      <c r="D203" s="166" t="s">
        <v>314</v>
      </c>
      <c r="E203" s="167"/>
      <c r="F203" s="167"/>
      <c r="G203" s="167"/>
      <c r="H203" s="167"/>
      <c r="I203" s="168"/>
      <c r="J203" s="12">
        <v>3</v>
      </c>
      <c r="K203" s="142" t="s">
        <v>183</v>
      </c>
      <c r="L203" s="153"/>
    </row>
    <row r="204" spans="1:12" ht="24.95" customHeight="1" x14ac:dyDescent="0.25">
      <c r="A204" s="157"/>
      <c r="B204" s="157"/>
      <c r="C204" s="157"/>
      <c r="D204" s="166" t="s">
        <v>311</v>
      </c>
      <c r="E204" s="182"/>
      <c r="F204" s="182"/>
      <c r="G204" s="182"/>
      <c r="H204" s="182"/>
      <c r="I204" s="183"/>
      <c r="J204" s="12">
        <v>2</v>
      </c>
      <c r="K204" s="142" t="s">
        <v>183</v>
      </c>
      <c r="L204" s="153"/>
    </row>
    <row r="205" spans="1:12" ht="24.95" customHeight="1" x14ac:dyDescent="0.25">
      <c r="A205" s="157"/>
      <c r="B205" s="157"/>
      <c r="C205" s="157"/>
      <c r="D205" s="166" t="s">
        <v>363</v>
      </c>
      <c r="E205" s="182"/>
      <c r="F205" s="182"/>
      <c r="G205" s="182"/>
      <c r="H205" s="182"/>
      <c r="I205" s="183"/>
      <c r="J205" s="12">
        <v>3</v>
      </c>
      <c r="K205" s="142" t="s">
        <v>183</v>
      </c>
      <c r="L205" s="153"/>
    </row>
    <row r="206" spans="1:12" ht="24.95" customHeight="1" x14ac:dyDescent="0.25">
      <c r="A206" s="157"/>
      <c r="B206" s="157"/>
      <c r="C206" s="157"/>
      <c r="D206" s="166" t="s">
        <v>315</v>
      </c>
      <c r="E206" s="182"/>
      <c r="F206" s="182"/>
      <c r="G206" s="182"/>
      <c r="H206" s="182"/>
      <c r="I206" s="183"/>
      <c r="J206" s="12">
        <v>7</v>
      </c>
      <c r="K206" s="142" t="s">
        <v>183</v>
      </c>
      <c r="L206" s="153"/>
    </row>
    <row r="207" spans="1:12" ht="24.95" customHeight="1" x14ac:dyDescent="0.25">
      <c r="A207" s="157"/>
      <c r="B207" s="157"/>
      <c r="C207" s="157"/>
      <c r="D207" s="166" t="s">
        <v>261</v>
      </c>
      <c r="E207" s="179"/>
      <c r="F207" s="179"/>
      <c r="G207" s="179"/>
      <c r="H207" s="179"/>
      <c r="I207" s="180"/>
      <c r="J207" s="12">
        <v>2</v>
      </c>
      <c r="K207" s="142" t="s">
        <v>183</v>
      </c>
      <c r="L207" s="153"/>
    </row>
    <row r="208" spans="1:12" ht="24.95" customHeight="1" x14ac:dyDescent="0.25">
      <c r="A208" s="157"/>
      <c r="B208" s="157"/>
      <c r="C208" s="157"/>
      <c r="D208" s="166" t="s">
        <v>171</v>
      </c>
      <c r="E208" s="182"/>
      <c r="F208" s="182"/>
      <c r="G208" s="182"/>
      <c r="H208" s="182"/>
      <c r="I208" s="183"/>
      <c r="J208" s="12">
        <v>3</v>
      </c>
      <c r="K208" s="142" t="s">
        <v>183</v>
      </c>
      <c r="L208" s="153"/>
    </row>
    <row r="209" spans="1:12" ht="24.95" customHeight="1" x14ac:dyDescent="0.25">
      <c r="A209" s="157"/>
      <c r="B209" s="157"/>
      <c r="C209" s="157"/>
      <c r="D209" s="166"/>
      <c r="E209" s="182"/>
      <c r="F209" s="182"/>
      <c r="G209" s="182"/>
      <c r="H209" s="182"/>
      <c r="I209" s="183"/>
      <c r="J209" s="12"/>
      <c r="K209" s="142"/>
      <c r="L209" s="153"/>
    </row>
    <row r="210" spans="1:12" ht="14.25" customHeight="1" x14ac:dyDescent="0.25">
      <c r="A210" s="31"/>
      <c r="B210" s="51"/>
      <c r="C210" s="51"/>
      <c r="D210" s="20"/>
      <c r="E210" s="20"/>
      <c r="F210" s="20"/>
      <c r="G210" s="20"/>
      <c r="H210" s="20"/>
      <c r="I210" s="20"/>
      <c r="J210" s="36"/>
      <c r="K210" s="55"/>
      <c r="L210" s="32"/>
    </row>
    <row r="211" spans="1:12" ht="45.75" customHeight="1" x14ac:dyDescent="0.25">
      <c r="A211" s="157" t="str">
        <f>'PLANILHA ORÇAMENTÁRIA'!A103</f>
        <v>12.2</v>
      </c>
      <c r="B211" s="157" t="str">
        <f>'PLANILHA ORÇAMENTÁRIA'!B103</f>
        <v>DER EDIF. ES</v>
      </c>
      <c r="C211" s="156" t="str">
        <f>'PLANILHA ORÇAMENTÁRIA'!C103</f>
        <v>151802</v>
      </c>
      <c r="D211" s="155" t="str">
        <f>'PLANILHA ORÇAMENTÁRIA'!D103:H103</f>
        <v>Ponto padrão de luz na parede - considerando eletroduto PVC rígido de 3/4" inclusive conexões (4.5m), fio isolado PVC de 2.5mm2 (16.2m) e caixa estampada 4x4" (1 und)</v>
      </c>
      <c r="E211" s="155"/>
      <c r="F211" s="155"/>
      <c r="G211" s="155"/>
      <c r="H211" s="155"/>
      <c r="I211" s="54" t="s">
        <v>111</v>
      </c>
      <c r="J211" s="12">
        <f>J212</f>
        <v>3</v>
      </c>
      <c r="K211" s="149"/>
      <c r="L211" s="149"/>
    </row>
    <row r="212" spans="1:12" ht="24.95" customHeight="1" x14ac:dyDescent="0.25">
      <c r="A212" s="157"/>
      <c r="B212" s="157"/>
      <c r="C212" s="157"/>
      <c r="D212" s="155" t="s">
        <v>297</v>
      </c>
      <c r="E212" s="155"/>
      <c r="F212" s="155"/>
      <c r="G212" s="155"/>
      <c r="H212" s="155"/>
      <c r="I212" s="155"/>
      <c r="J212" s="12">
        <v>3</v>
      </c>
      <c r="K212" s="149"/>
      <c r="L212" s="149"/>
    </row>
    <row r="213" spans="1:12" ht="14.25" customHeight="1" x14ac:dyDescent="0.25">
      <c r="A213" s="31"/>
      <c r="B213" s="51"/>
      <c r="C213" s="51"/>
      <c r="D213" s="20"/>
      <c r="E213" s="20"/>
      <c r="F213" s="20"/>
      <c r="G213" s="20"/>
      <c r="H213" s="20"/>
      <c r="I213" s="20"/>
      <c r="J213" s="36"/>
      <c r="K213" s="55"/>
      <c r="L213" s="32"/>
    </row>
    <row r="214" spans="1:12" ht="9.9499999999999993" customHeight="1" x14ac:dyDescent="0.25">
      <c r="A214" s="151"/>
      <c r="B214" s="152"/>
      <c r="C214" s="152"/>
      <c r="D214" s="152"/>
      <c r="E214" s="152"/>
      <c r="F214" s="152"/>
      <c r="G214" s="152"/>
      <c r="H214" s="152"/>
      <c r="I214" s="152"/>
      <c r="J214" s="152"/>
      <c r="K214" s="152"/>
      <c r="L214" s="153"/>
    </row>
    <row r="215" spans="1:12" s="11" customFormat="1" ht="72" customHeight="1" x14ac:dyDescent="0.25">
      <c r="A215" s="157" t="str">
        <f>'PLANILHA ORÇAMENTÁRIA'!A104</f>
        <v>12.3</v>
      </c>
      <c r="B215" s="157" t="str">
        <f>'PLANILHA ORÇAMENTÁRIA'!B104</f>
        <v>DER EDIF. ES</v>
      </c>
      <c r="C215" s="157" t="str">
        <f>'PLANILHA ORÇAMENTÁRIA'!C104</f>
        <v>composição 01 - 151803</v>
      </c>
      <c r="D215" s="154" t="str">
        <f>'PLANILHA ORÇAMENTÁRIA'!D104</f>
        <v>Ponto de tomada dois polos</v>
      </c>
      <c r="E215" s="154"/>
      <c r="F215" s="154"/>
      <c r="G215" s="154"/>
      <c r="H215" s="154"/>
      <c r="I215" s="26" t="str">
        <f>'PLANILHA ORÇAMENTÁRIA'!I104</f>
        <v>pt</v>
      </c>
      <c r="J215" s="12">
        <f>J216</f>
        <v>42</v>
      </c>
      <c r="K215" s="163"/>
      <c r="L215" s="164"/>
    </row>
    <row r="216" spans="1:12" ht="24.95" customHeight="1" x14ac:dyDescent="0.25">
      <c r="A216" s="157"/>
      <c r="B216" s="157"/>
      <c r="C216" s="157"/>
      <c r="D216" s="166"/>
      <c r="E216" s="167"/>
      <c r="F216" s="167"/>
      <c r="G216" s="167"/>
      <c r="H216" s="167"/>
      <c r="I216" s="168"/>
      <c r="J216" s="12">
        <v>42</v>
      </c>
      <c r="K216" s="142" t="s">
        <v>183</v>
      </c>
      <c r="L216" s="153"/>
    </row>
    <row r="217" spans="1:12" ht="9.9499999999999993" customHeight="1" x14ac:dyDescent="0.25">
      <c r="A217" s="151"/>
      <c r="B217" s="152"/>
      <c r="C217" s="152"/>
      <c r="D217" s="152"/>
      <c r="E217" s="152"/>
      <c r="F217" s="152"/>
      <c r="G217" s="152"/>
      <c r="H217" s="152"/>
      <c r="I217" s="152"/>
      <c r="J217" s="152"/>
      <c r="K217" s="152"/>
      <c r="L217" s="153"/>
    </row>
    <row r="218" spans="1:12" s="11" customFormat="1" ht="57.75" customHeight="1" x14ac:dyDescent="0.25">
      <c r="A218" s="157" t="str">
        <f>'PLANILHA ORÇAMENTÁRIA'!A105</f>
        <v>12.4</v>
      </c>
      <c r="B218" s="157" t="str">
        <f>'PLANILHA ORÇAMENTÁRIA'!B105</f>
        <v>DER EDIF. ES</v>
      </c>
      <c r="C218" s="157" t="str">
        <f>'PLANILHA ORÇAMENTÁRIA'!C105</f>
        <v>composição 02 - 151806</v>
      </c>
      <c r="D218" s="138" t="str">
        <f>'PLANILHA ORÇAMENTÁRIA'!D105</f>
        <v>Ponto para ar refrigerado</v>
      </c>
      <c r="E218" s="139"/>
      <c r="F218" s="139"/>
      <c r="G218" s="139"/>
      <c r="H218" s="140"/>
      <c r="I218" s="26" t="str">
        <f>'PLANILHA ORÇAMENTÁRIA'!I105</f>
        <v>und</v>
      </c>
      <c r="J218" s="12">
        <f>ROUND(SUM(J219:J219),2)</f>
        <v>4</v>
      </c>
      <c r="K218" s="163"/>
      <c r="L218" s="164"/>
    </row>
    <row r="219" spans="1:12" ht="24.95" customHeight="1" x14ac:dyDescent="0.25">
      <c r="A219" s="157"/>
      <c r="B219" s="157"/>
      <c r="C219" s="157"/>
      <c r="D219" s="166"/>
      <c r="E219" s="167"/>
      <c r="F219" s="167"/>
      <c r="G219" s="167"/>
      <c r="H219" s="167"/>
      <c r="I219" s="168"/>
      <c r="J219" s="12">
        <v>4</v>
      </c>
      <c r="K219" s="142" t="s">
        <v>183</v>
      </c>
      <c r="L219" s="153"/>
    </row>
    <row r="220" spans="1:12" ht="9.9499999999999993" customHeight="1" x14ac:dyDescent="0.25">
      <c r="A220" s="151"/>
      <c r="B220" s="152"/>
      <c r="C220" s="152"/>
      <c r="D220" s="152"/>
      <c r="E220" s="152"/>
      <c r="F220" s="152"/>
      <c r="G220" s="152"/>
      <c r="H220" s="152"/>
      <c r="I220" s="152"/>
      <c r="J220" s="152"/>
      <c r="K220" s="152"/>
      <c r="L220" s="153"/>
    </row>
    <row r="221" spans="1:12" ht="51.75" customHeight="1" x14ac:dyDescent="0.25">
      <c r="A221" s="157" t="str">
        <f>'PLANILHA ORÇAMENTÁRIA'!A106</f>
        <v>12.5</v>
      </c>
      <c r="B221" s="157" t="str">
        <f>B218</f>
        <v>DER EDIF. ES</v>
      </c>
      <c r="C221" s="218" t="str">
        <f>'PLANILHA ORÇAMENTÁRIA'!C106</f>
        <v>composição de custos 03</v>
      </c>
      <c r="D221" s="138" t="str">
        <f>'PLANILHA ORÇAMENTÁRIA'!D106:H106</f>
        <v xml:space="preserve">Ponto padrão de interruptor de 1 tecla simples  </v>
      </c>
      <c r="E221" s="139"/>
      <c r="F221" s="139"/>
      <c r="G221" s="139"/>
      <c r="H221" s="140"/>
      <c r="I221" s="26" t="str">
        <f>'PLANILHA ORÇAMENTÁRIA'!I106</f>
        <v>und</v>
      </c>
      <c r="J221" s="12">
        <f>J222</f>
        <v>8</v>
      </c>
      <c r="K221" s="163"/>
      <c r="L221" s="164"/>
    </row>
    <row r="222" spans="1:12" x14ac:dyDescent="0.25">
      <c r="A222" s="157"/>
      <c r="B222" s="157"/>
      <c r="C222" s="218"/>
      <c r="D222" s="166"/>
      <c r="E222" s="167"/>
      <c r="F222" s="167"/>
      <c r="G222" s="167"/>
      <c r="H222" s="167"/>
      <c r="I222" s="168"/>
      <c r="J222" s="12">
        <v>8</v>
      </c>
      <c r="K222" s="163" t="str">
        <f>K219</f>
        <v>projeto eletrico</v>
      </c>
      <c r="L222" s="164"/>
    </row>
    <row r="223" spans="1:12" s="11" customFormat="1" ht="15" customHeight="1" x14ac:dyDescent="0.25">
      <c r="A223" s="31"/>
      <c r="B223" s="51"/>
      <c r="C223" s="56"/>
      <c r="D223" s="20"/>
      <c r="E223" s="30"/>
      <c r="F223" s="30"/>
      <c r="G223" s="30"/>
      <c r="H223" s="30"/>
      <c r="I223" s="30"/>
      <c r="J223" s="36"/>
      <c r="K223" s="51"/>
      <c r="L223" s="32"/>
    </row>
    <row r="224" spans="1:12" s="11" customFormat="1" ht="42" customHeight="1" x14ac:dyDescent="0.25">
      <c r="A224" s="157" t="str">
        <f>'PLANILHA ORÇAMENTÁRIA'!A107</f>
        <v>12.6</v>
      </c>
      <c r="B224" s="157" t="str">
        <f>'PLANILHA ORÇAMENTÁRIA'!B108</f>
        <v>DER EDIF. ES</v>
      </c>
      <c r="C224" s="217" t="str">
        <f>'PLANILHA ORÇAMENTÁRIA'!C107</f>
        <v>180201</v>
      </c>
      <c r="D224" s="138" t="str">
        <f>'PLANILHA ORÇAMENTÁRIA'!D107:H107</f>
        <v>Tomada padrão brasileiro linha branca, NBR 14136 2 polos + terra 10A/250V, com placa 4x2"</v>
      </c>
      <c r="E224" s="139"/>
      <c r="F224" s="139"/>
      <c r="G224" s="139"/>
      <c r="H224" s="140"/>
      <c r="I224" s="26" t="str">
        <f>'PLANILHA ORÇAMENTÁRIA'!I108</f>
        <v>und</v>
      </c>
      <c r="J224" s="12">
        <f>ROUND(SUM(J225:J225),2)</f>
        <v>42</v>
      </c>
      <c r="K224" s="163"/>
      <c r="L224" s="164"/>
    </row>
    <row r="225" spans="1:12" s="11" customFormat="1" ht="24.95" customHeight="1" x14ac:dyDescent="0.25">
      <c r="A225" s="157"/>
      <c r="B225" s="157"/>
      <c r="C225" s="215"/>
      <c r="D225" s="166" t="s">
        <v>183</v>
      </c>
      <c r="E225" s="179"/>
      <c r="F225" s="179"/>
      <c r="G225" s="179"/>
      <c r="H225" s="179"/>
      <c r="I225" s="180"/>
      <c r="J225" s="12">
        <f>J215</f>
        <v>42</v>
      </c>
      <c r="K225" s="163" t="str">
        <f>K222</f>
        <v>projeto eletrico</v>
      </c>
      <c r="L225" s="153"/>
    </row>
    <row r="226" spans="1:12" ht="9.9499999999999993" customHeight="1" x14ac:dyDescent="0.25">
      <c r="A226" s="151"/>
      <c r="B226" s="152"/>
      <c r="C226" s="152"/>
      <c r="D226" s="152"/>
      <c r="E226" s="152"/>
      <c r="F226" s="152"/>
      <c r="G226" s="152"/>
      <c r="H226" s="152"/>
      <c r="I226" s="152"/>
      <c r="J226" s="152"/>
      <c r="K226" s="152"/>
      <c r="L226" s="153"/>
    </row>
    <row r="227" spans="1:12" s="11" customFormat="1" ht="39.950000000000003" customHeight="1" x14ac:dyDescent="0.25">
      <c r="A227" s="157" t="str">
        <f>'PLANILHA ORÇAMENTÁRIA'!A108</f>
        <v>12.7</v>
      </c>
      <c r="B227" s="157" t="str">
        <f>'PLANILHA ORÇAMENTÁRIA'!B108</f>
        <v>DER EDIF. ES</v>
      </c>
      <c r="C227" s="214" t="str">
        <f>'PLANILHA ORÇAMENTÁRIA'!C108</f>
        <v>180204</v>
      </c>
      <c r="D227" s="138" t="str">
        <f>'PLANILHA ORÇAMENTÁRIA'!D108</f>
        <v>Interruptor de uma teclas simples 10A/250V, com placa 4x2"</v>
      </c>
      <c r="E227" s="139"/>
      <c r="F227" s="139"/>
      <c r="G227" s="139"/>
      <c r="H227" s="140"/>
      <c r="I227" s="26" t="str">
        <f>'PLANILHA ORÇAMENTÁRIA'!I108</f>
        <v>und</v>
      </c>
      <c r="J227" s="12">
        <f>ROUND(SUM(J228:J228),2)</f>
        <v>8</v>
      </c>
      <c r="K227" s="163"/>
      <c r="L227" s="164"/>
    </row>
    <row r="228" spans="1:12" s="11" customFormat="1" ht="24.95" customHeight="1" x14ac:dyDescent="0.25">
      <c r="A228" s="157"/>
      <c r="B228" s="157"/>
      <c r="C228" s="215"/>
      <c r="D228" s="166" t="str">
        <f>D225</f>
        <v>projeto eletrico</v>
      </c>
      <c r="E228" s="179"/>
      <c r="F228" s="179"/>
      <c r="G228" s="179"/>
      <c r="H228" s="179"/>
      <c r="I228" s="180"/>
      <c r="J228" s="12">
        <v>8</v>
      </c>
      <c r="K228" s="151"/>
      <c r="L228" s="153"/>
    </row>
    <row r="229" spans="1:12" ht="9.9499999999999993" customHeight="1" x14ac:dyDescent="0.25">
      <c r="A229" s="151"/>
      <c r="B229" s="152"/>
      <c r="C229" s="152"/>
      <c r="D229" s="152"/>
      <c r="E229" s="152"/>
      <c r="F229" s="152"/>
      <c r="G229" s="152"/>
      <c r="H229" s="152"/>
      <c r="I229" s="152"/>
      <c r="J229" s="152"/>
      <c r="K229" s="152"/>
      <c r="L229" s="153"/>
    </row>
    <row r="230" spans="1:12" s="11" customFormat="1" ht="69.75" customHeight="1" x14ac:dyDescent="0.25">
      <c r="A230" s="157" t="str">
        <f>'PLANILHA ORÇAMENTÁRIA'!A109</f>
        <v>12.8</v>
      </c>
      <c r="B230" s="157" t="str">
        <f>'PLANILHA ORÇAMENTÁRIA'!B109</f>
        <v>DER EDIF. ES</v>
      </c>
      <c r="C230" s="214" t="str">
        <f>'PLANILHA ORÇAMENTÁRIA'!C109</f>
        <v>151130</v>
      </c>
      <c r="D230" s="138" t="str">
        <f>'PLANILHA ORÇAMENTÁRIA'!D109</f>
        <v>Eletroduto de PVC rígido roscável, diâm. 2" (60mm), inclusive conexões</v>
      </c>
      <c r="E230" s="139"/>
      <c r="F230" s="139"/>
      <c r="G230" s="139"/>
      <c r="H230" s="140"/>
      <c r="I230" s="26" t="str">
        <f>'PLANILHA ORÇAMENTÁRIA'!I109</f>
        <v>m</v>
      </c>
      <c r="J230" s="12">
        <f>J231</f>
        <v>8.44</v>
      </c>
      <c r="K230" s="163"/>
      <c r="L230" s="164"/>
    </row>
    <row r="231" spans="1:12" s="11" customFormat="1" ht="30" customHeight="1" x14ac:dyDescent="0.25">
      <c r="A231" s="157"/>
      <c r="B231" s="157"/>
      <c r="C231" s="215"/>
      <c r="D231" s="166" t="s">
        <v>274</v>
      </c>
      <c r="E231" s="179"/>
      <c r="F231" s="179"/>
      <c r="G231" s="179"/>
      <c r="H231" s="179"/>
      <c r="I231" s="180"/>
      <c r="J231" s="12">
        <v>8.44</v>
      </c>
      <c r="K231" s="212" t="str">
        <f>K225</f>
        <v>projeto eletrico</v>
      </c>
      <c r="L231" s="153"/>
    </row>
    <row r="232" spans="1:12" ht="9.9499999999999993" customHeight="1" x14ac:dyDescent="0.25">
      <c r="A232" s="151"/>
      <c r="B232" s="152"/>
      <c r="C232" s="152"/>
      <c r="D232" s="152"/>
      <c r="E232" s="152"/>
      <c r="F232" s="152"/>
      <c r="G232" s="152"/>
      <c r="H232" s="152"/>
      <c r="I232" s="152"/>
      <c r="J232" s="152"/>
      <c r="K232" s="152"/>
      <c r="L232" s="153"/>
    </row>
    <row r="233" spans="1:12" s="11" customFormat="1" ht="39.950000000000003" customHeight="1" x14ac:dyDescent="0.25">
      <c r="A233" s="157" t="str">
        <f>'PLANILHA ORÇAMENTÁRIA'!A110</f>
        <v>12.9</v>
      </c>
      <c r="B233" s="157" t="str">
        <f>'PLANILHA ORÇAMENTÁRIA'!B110</f>
        <v>DER EDIF. ES</v>
      </c>
      <c r="C233" s="214" t="str">
        <f>'PLANILHA ORÇAMENTÁRIA'!C110</f>
        <v>151406</v>
      </c>
      <c r="D233" s="138" t="str">
        <f>'PLANILHA ORÇAMENTÁRIA'!D110</f>
        <v>Fio ou cabo de cobre termoplástico, com isolamento para 750V, seção de 16.0 mm2</v>
      </c>
      <c r="E233" s="139"/>
      <c r="F233" s="139"/>
      <c r="G233" s="139"/>
      <c r="H233" s="140"/>
      <c r="I233" s="26" t="str">
        <f>'PLANILHA ORÇAMENTÁRIA'!I110</f>
        <v>m</v>
      </c>
      <c r="J233" s="12">
        <f>ROUND(SUM(J234:J234),2)</f>
        <v>25.32</v>
      </c>
      <c r="K233" s="163"/>
      <c r="L233" s="164"/>
    </row>
    <row r="234" spans="1:12" s="11" customFormat="1" ht="24.95" customHeight="1" x14ac:dyDescent="0.25">
      <c r="A234" s="157"/>
      <c r="B234" s="157"/>
      <c r="C234" s="215"/>
      <c r="D234" s="166" t="str">
        <f>D231</f>
        <v xml:space="preserve">QGBT ATÉ QDFL 01 </v>
      </c>
      <c r="E234" s="182"/>
      <c r="F234" s="182"/>
      <c r="G234" s="182"/>
      <c r="H234" s="182"/>
      <c r="I234" s="183"/>
      <c r="J234" s="12">
        <f>8.44*3</f>
        <v>25.32</v>
      </c>
      <c r="K234" s="142" t="s">
        <v>364</v>
      </c>
      <c r="L234" s="153"/>
    </row>
    <row r="235" spans="1:12" s="11" customFormat="1" ht="79.5" customHeight="1" x14ac:dyDescent="0.25">
      <c r="A235" s="149" t="s">
        <v>152</v>
      </c>
      <c r="B235" s="157" t="str">
        <f>B233</f>
        <v>DER EDIF. ES</v>
      </c>
      <c r="C235" s="169" t="str">
        <f>'PLANILHA ORÇAMENTÁRIA'!C111</f>
        <v>composição 04 -151811</v>
      </c>
      <c r="D235" s="138" t="str">
        <f>'PLANILHA ORÇAMENTÁRIA'!D111:H111</f>
        <v>Ponto padrão de interruptor de 1 tecla simples e 1 tomada dois pólos mais terra 10A/250V -</v>
      </c>
      <c r="E235" s="139"/>
      <c r="F235" s="139"/>
      <c r="G235" s="139"/>
      <c r="H235" s="140"/>
      <c r="I235" s="26" t="str">
        <f>'PLANILHA ORÇAMENTÁRIA'!I111</f>
        <v>pt</v>
      </c>
      <c r="J235" s="12">
        <f>ROUND(SUM(J236:J236),2)</f>
        <v>2</v>
      </c>
      <c r="K235" s="163"/>
      <c r="L235" s="164"/>
    </row>
    <row r="236" spans="1:12" s="11" customFormat="1" ht="24.95" customHeight="1" x14ac:dyDescent="0.25">
      <c r="A236" s="157"/>
      <c r="B236" s="157"/>
      <c r="C236" s="154"/>
      <c r="D236" s="166" t="s">
        <v>356</v>
      </c>
      <c r="E236" s="182"/>
      <c r="F236" s="182"/>
      <c r="G236" s="182"/>
      <c r="H236" s="182"/>
      <c r="I236" s="183"/>
      <c r="J236" s="12">
        <v>2</v>
      </c>
      <c r="K236" s="142"/>
      <c r="L236" s="153"/>
    </row>
    <row r="237" spans="1:12" s="11" customFormat="1" ht="15" customHeight="1" x14ac:dyDescent="0.25">
      <c r="A237" s="151"/>
      <c r="B237" s="152"/>
      <c r="C237" s="152"/>
      <c r="D237" s="152"/>
      <c r="E237" s="152"/>
      <c r="F237" s="152"/>
      <c r="G237" s="152"/>
      <c r="H237" s="152"/>
      <c r="I237" s="152"/>
      <c r="J237" s="152"/>
      <c r="K237" s="152"/>
      <c r="L237" s="153"/>
    </row>
    <row r="238" spans="1:12" s="11" customFormat="1" ht="24.95" customHeight="1" x14ac:dyDescent="0.25">
      <c r="A238" s="157" t="str">
        <f>'PLANILHA ORÇAMENTÁRIA'!A112</f>
        <v>12.11</v>
      </c>
      <c r="B238" s="157" t="str">
        <f>'PLANILHA ORÇAMENTÁRIA'!B112</f>
        <v>DER EDIF. ES</v>
      </c>
      <c r="C238" s="217" t="str">
        <f>'PLANILHA ORÇAMENTÁRIA'!C112</f>
        <v>151302</v>
      </c>
      <c r="D238" s="138" t="str">
        <f>'PLANILHA ORÇAMENTÁRIA'!D112:H112</f>
        <v>Mini-Disjuntor monopolar 20 A, curva C - 5KA 220/127VCA (NBR IEC 60947-2), Ref. Siemens, GE,</v>
      </c>
      <c r="E238" s="139"/>
      <c r="F238" s="139"/>
      <c r="G238" s="139"/>
      <c r="H238" s="140"/>
      <c r="I238" s="22" t="s">
        <v>248</v>
      </c>
      <c r="J238" s="12">
        <f>ROUND(SUM(J239),2)</f>
        <v>9</v>
      </c>
      <c r="K238" s="163"/>
      <c r="L238" s="164"/>
    </row>
    <row r="239" spans="1:12" s="11" customFormat="1" ht="24.95" customHeight="1" x14ac:dyDescent="0.25">
      <c r="A239" s="157"/>
      <c r="B239" s="157"/>
      <c r="C239" s="215"/>
      <c r="D239" s="166" t="s">
        <v>183</v>
      </c>
      <c r="E239" s="179"/>
      <c r="F239" s="179"/>
      <c r="G239" s="179"/>
      <c r="H239" s="179"/>
      <c r="I239" s="180"/>
      <c r="J239" s="12">
        <v>9</v>
      </c>
      <c r="K239" s="142"/>
      <c r="L239" s="153"/>
    </row>
    <row r="240" spans="1:12" s="11" customFormat="1" ht="24.95" customHeight="1" x14ac:dyDescent="0.25">
      <c r="A240" s="31"/>
      <c r="B240" s="51"/>
      <c r="C240" s="51"/>
      <c r="D240" s="20"/>
      <c r="E240" s="20"/>
      <c r="F240" s="20"/>
      <c r="G240" s="20"/>
      <c r="H240" s="20"/>
      <c r="I240" s="20"/>
      <c r="J240" s="36"/>
      <c r="K240" s="55"/>
      <c r="L240" s="32"/>
    </row>
    <row r="241" spans="1:12" s="11" customFormat="1" ht="24.95" customHeight="1" x14ac:dyDescent="0.25">
      <c r="A241" s="157" t="str">
        <f>'PLANILHA ORÇAMENTÁRIA'!A113</f>
        <v>12.12</v>
      </c>
      <c r="B241" s="149" t="s">
        <v>52</v>
      </c>
      <c r="C241" s="217" t="str">
        <f>'PLANILHA ORÇAMENTÁRIA'!C113</f>
        <v>93660</v>
      </c>
      <c r="D241" s="138" t="str">
        <f>'PLANILHA ORÇAMENTÁRIA'!D113:H113</f>
        <v>DISJUNTOR BIPOLAR TIPO DIN, CORRENTE NOMINAL DE 10A - FORNECIMENTO E NSTALAÇÃO</v>
      </c>
      <c r="E241" s="139"/>
      <c r="F241" s="139"/>
      <c r="G241" s="139"/>
      <c r="H241" s="140"/>
      <c r="I241" s="22" t="str">
        <f>I238</f>
        <v>um</v>
      </c>
      <c r="J241" s="12">
        <f>ROUND(SUM(J242),2)</f>
        <v>1</v>
      </c>
      <c r="K241" s="163"/>
      <c r="L241" s="164"/>
    </row>
    <row r="242" spans="1:12" s="11" customFormat="1" ht="24.95" customHeight="1" x14ac:dyDescent="0.25">
      <c r="A242" s="157"/>
      <c r="B242" s="157"/>
      <c r="C242" s="215"/>
      <c r="D242" s="166" t="s">
        <v>183</v>
      </c>
      <c r="E242" s="179"/>
      <c r="F242" s="179"/>
      <c r="G242" s="179"/>
      <c r="H242" s="179"/>
      <c r="I242" s="180"/>
      <c r="J242" s="12">
        <v>1</v>
      </c>
      <c r="K242" s="142"/>
      <c r="L242" s="153"/>
    </row>
    <row r="243" spans="1:12" s="11" customFormat="1" ht="24.95" customHeight="1" x14ac:dyDescent="0.25">
      <c r="A243" s="31"/>
      <c r="B243" s="51"/>
      <c r="C243" s="51"/>
      <c r="D243" s="20"/>
      <c r="E243" s="20"/>
      <c r="F243" s="20"/>
      <c r="G243" s="20"/>
      <c r="H243" s="20"/>
      <c r="I243" s="20"/>
      <c r="J243" s="36"/>
      <c r="K243" s="55"/>
      <c r="L243" s="32"/>
    </row>
    <row r="244" spans="1:12" s="11" customFormat="1" ht="24.95" customHeight="1" x14ac:dyDescent="0.25">
      <c r="A244" s="157" t="str">
        <f>'PLANILHA ORÇAMENTÁRIA'!A114</f>
        <v>12.13</v>
      </c>
      <c r="B244" s="149" t="s">
        <v>386</v>
      </c>
      <c r="C244" s="216" t="s">
        <v>280</v>
      </c>
      <c r="D244" s="138" t="str">
        <f>'PLANILHA ORÇAMENTÁRIA'!D114:H114</f>
        <v>Mini-Disjuntor bipolar 25 A, curva C - 5KA 220/127VCA (NBR IEC 60947-2), Ref. Siemens, GE, Schneider
ou equivalente</v>
      </c>
      <c r="E244" s="139"/>
      <c r="F244" s="139"/>
      <c r="G244" s="139"/>
      <c r="H244" s="140"/>
      <c r="I244" s="22" t="str">
        <f>I241</f>
        <v>um</v>
      </c>
      <c r="J244" s="12">
        <f>ROUND(SUM(J245),2)</f>
        <v>3</v>
      </c>
      <c r="K244" s="163"/>
      <c r="L244" s="164"/>
    </row>
    <row r="245" spans="1:12" s="11" customFormat="1" ht="24.95" customHeight="1" x14ac:dyDescent="0.25">
      <c r="A245" s="157"/>
      <c r="B245" s="157"/>
      <c r="C245" s="154"/>
      <c r="D245" s="166" t="s">
        <v>183</v>
      </c>
      <c r="E245" s="179"/>
      <c r="F245" s="179"/>
      <c r="G245" s="179"/>
      <c r="H245" s="179"/>
      <c r="I245" s="180"/>
      <c r="J245" s="12">
        <v>3</v>
      </c>
      <c r="K245" s="142"/>
      <c r="L245" s="153"/>
    </row>
    <row r="246" spans="1:12" s="11" customFormat="1" ht="24.95" customHeight="1" x14ac:dyDescent="0.25">
      <c r="A246" s="31"/>
      <c r="B246" s="51"/>
      <c r="C246" s="56"/>
      <c r="D246" s="20"/>
      <c r="E246" s="20"/>
      <c r="F246" s="20"/>
      <c r="G246" s="20"/>
      <c r="H246" s="20"/>
      <c r="I246" s="20"/>
      <c r="J246" s="36"/>
      <c r="K246" s="55"/>
      <c r="L246" s="32"/>
    </row>
    <row r="247" spans="1:12" s="11" customFormat="1" ht="24.95" customHeight="1" x14ac:dyDescent="0.25">
      <c r="A247" s="157" t="str">
        <f>'PLANILHA ORÇAMENTÁRIA'!A115</f>
        <v>12.14</v>
      </c>
      <c r="B247" s="149" t="str">
        <f>B244</f>
        <v>DER EDIF.ES</v>
      </c>
      <c r="C247" s="216" t="s">
        <v>281</v>
      </c>
      <c r="D247" s="138" t="str">
        <f>'PLANILHA ORÇAMENTÁRIA'!D115:H115</f>
        <v>Mini-Disjuntor monopolar 10 A, curva C - 5KA 220/127VCA (NBR IEC 60947-2), Ref. Siemens, GE,
Schneider ou equivalente</v>
      </c>
      <c r="E247" s="139"/>
      <c r="F247" s="139"/>
      <c r="G247" s="139"/>
      <c r="H247" s="140"/>
      <c r="I247" s="22" t="str">
        <f>I244</f>
        <v>um</v>
      </c>
      <c r="J247" s="12">
        <f>ROUND(SUM(J248),2)</f>
        <v>1</v>
      </c>
      <c r="K247" s="163"/>
      <c r="L247" s="164"/>
    </row>
    <row r="248" spans="1:12" s="11" customFormat="1" ht="24.95" customHeight="1" x14ac:dyDescent="0.25">
      <c r="A248" s="157"/>
      <c r="B248" s="157"/>
      <c r="C248" s="154"/>
      <c r="D248" s="166" t="s">
        <v>183</v>
      </c>
      <c r="E248" s="179"/>
      <c r="F248" s="179"/>
      <c r="G248" s="179"/>
      <c r="H248" s="179"/>
      <c r="I248" s="180"/>
      <c r="J248" s="12">
        <v>1</v>
      </c>
      <c r="K248" s="142"/>
      <c r="L248" s="153"/>
    </row>
    <row r="249" spans="1:12" s="11" customFormat="1" ht="24.95" customHeight="1" x14ac:dyDescent="0.25">
      <c r="A249" s="31"/>
      <c r="B249" s="51"/>
      <c r="C249" s="56"/>
      <c r="D249" s="20"/>
      <c r="E249" s="20"/>
      <c r="F249" s="20"/>
      <c r="G249" s="20"/>
      <c r="H249" s="20"/>
      <c r="I249" s="20"/>
      <c r="J249" s="36"/>
      <c r="K249" s="55"/>
      <c r="L249" s="32"/>
    </row>
    <row r="250" spans="1:12" s="11" customFormat="1" ht="24.95" customHeight="1" x14ac:dyDescent="0.25">
      <c r="A250" s="157" t="str">
        <f>'PLANILHA ORÇAMENTÁRIA'!A116</f>
        <v>12.15</v>
      </c>
      <c r="B250" s="157" t="str">
        <f>'PLANILHA ORÇAMENTÁRIA'!B116</f>
        <v>DER EDIF. ES</v>
      </c>
      <c r="C250" s="216" t="s">
        <v>282</v>
      </c>
      <c r="D250" s="138" t="str">
        <f>'PLANILHA ORÇAMENTÁRIA'!D116:H116</f>
        <v>Mini-Disjuntor tripolar 50 A, curva C - 5KA 220/127VCA (NBR IEC 60947-2), Ref. Siemens, GE, Schneider
ou equivalente</v>
      </c>
      <c r="E250" s="139"/>
      <c r="F250" s="139"/>
      <c r="G250" s="139"/>
      <c r="H250" s="140"/>
      <c r="I250" s="22" t="str">
        <f>I247</f>
        <v>um</v>
      </c>
      <c r="J250" s="12">
        <f>ROUND(SUM(J251),2)</f>
        <v>1</v>
      </c>
      <c r="K250" s="163"/>
      <c r="L250" s="164"/>
    </row>
    <row r="251" spans="1:12" s="11" customFormat="1" ht="24.95" customHeight="1" x14ac:dyDescent="0.25">
      <c r="A251" s="157"/>
      <c r="B251" s="157"/>
      <c r="C251" s="154"/>
      <c r="D251" s="166" t="s">
        <v>183</v>
      </c>
      <c r="E251" s="179"/>
      <c r="F251" s="179"/>
      <c r="G251" s="179"/>
      <c r="H251" s="179"/>
      <c r="I251" s="180"/>
      <c r="J251" s="12">
        <v>1</v>
      </c>
      <c r="K251" s="142"/>
      <c r="L251" s="153"/>
    </row>
    <row r="252" spans="1:12" s="11" customFormat="1" ht="14.25" customHeight="1" x14ac:dyDescent="0.25">
      <c r="A252" s="31"/>
      <c r="B252" s="51"/>
      <c r="C252" s="56"/>
      <c r="D252" s="20"/>
      <c r="E252" s="20"/>
      <c r="F252" s="20"/>
      <c r="G252" s="20"/>
      <c r="H252" s="20"/>
      <c r="I252" s="20"/>
      <c r="J252" s="36"/>
      <c r="K252" s="55"/>
      <c r="L252" s="32"/>
    </row>
    <row r="253" spans="1:12" s="11" customFormat="1" ht="24.95" customHeight="1" x14ac:dyDescent="0.25">
      <c r="A253" s="157" t="str">
        <f>'PLANILHA ORÇAMENTÁRIA'!A117</f>
        <v>12.16</v>
      </c>
      <c r="B253" s="157" t="str">
        <f>B250</f>
        <v>DER EDIF. ES</v>
      </c>
      <c r="C253" s="216" t="s">
        <v>284</v>
      </c>
      <c r="D253" s="138" t="str">
        <f>'PLANILHA ORÇAMENTÁRIA'!D117:H117</f>
        <v>Quadro de distribuição de energia, de embutir, com 18 divisões modulares, com barramento</v>
      </c>
      <c r="E253" s="139"/>
      <c r="F253" s="139"/>
      <c r="G253" s="139"/>
      <c r="H253" s="140"/>
      <c r="I253" s="22" t="s">
        <v>248</v>
      </c>
      <c r="J253" s="12">
        <f>ROUND(SUM(J254),2)</f>
        <v>1</v>
      </c>
      <c r="K253" s="163"/>
      <c r="L253" s="164"/>
    </row>
    <row r="254" spans="1:12" s="11" customFormat="1" ht="24.95" customHeight="1" x14ac:dyDescent="0.25">
      <c r="A254" s="157"/>
      <c r="B254" s="157"/>
      <c r="C254" s="154"/>
      <c r="D254" s="166" t="s">
        <v>183</v>
      </c>
      <c r="E254" s="179"/>
      <c r="F254" s="179"/>
      <c r="G254" s="179"/>
      <c r="H254" s="179"/>
      <c r="I254" s="180"/>
      <c r="J254" s="12">
        <v>1</v>
      </c>
      <c r="K254" s="55"/>
      <c r="L254" s="32"/>
    </row>
    <row r="255" spans="1:12" s="11" customFormat="1" ht="24.95" customHeight="1" x14ac:dyDescent="0.25">
      <c r="A255" s="31"/>
      <c r="B255" s="51"/>
      <c r="C255" s="56"/>
      <c r="D255" s="20"/>
      <c r="E255" s="20"/>
      <c r="F255" s="20"/>
      <c r="G255" s="20"/>
      <c r="H255" s="20"/>
      <c r="I255" s="20"/>
      <c r="J255" s="36"/>
      <c r="K255" s="55"/>
      <c r="L255" s="32"/>
    </row>
    <row r="256" spans="1:12" s="11" customFormat="1" ht="24.95" customHeight="1" x14ac:dyDescent="0.25">
      <c r="A256" s="157" t="str">
        <f>'PLANILHA ORÇAMENTÁRIA'!A118</f>
        <v>12.17</v>
      </c>
      <c r="B256" s="157" t="str">
        <f>'PLANILHA ORÇAMENTÁRIA'!B118</f>
        <v>DER EDIF. ES</v>
      </c>
      <c r="C256" s="169" t="str">
        <f>'PLANILHA ORÇAMENTÁRIA'!C118</f>
        <v>181005</v>
      </c>
      <c r="D256" s="155" t="str">
        <f>'PLANILHA ORÇAMENTÁRIA'!D118:H118</f>
        <v>Luminária sobrepor compl., corpo ch. aço pintada branca, refletor,aletas parabólicas alum.alta pureza e
refletância inclusive 4 lâmpadas LED T8 9W temp. de cor 5000k bivolt c/ 60cm - CS416AL-N - AMES, 1452
- LUMAVI OU EQUIVALENTE</v>
      </c>
      <c r="E256" s="155"/>
      <c r="F256" s="155"/>
      <c r="G256" s="155"/>
      <c r="H256" s="155"/>
      <c r="I256" s="54" t="str">
        <f>'PLANILHA ORÇAMENTÁRIA'!I118</f>
        <v>und</v>
      </c>
      <c r="J256" s="12">
        <f>J257</f>
        <v>17</v>
      </c>
      <c r="K256" s="163"/>
      <c r="L256" s="164"/>
    </row>
    <row r="257" spans="1:12" s="11" customFormat="1" ht="24.95" customHeight="1" x14ac:dyDescent="0.25">
      <c r="A257" s="157"/>
      <c r="B257" s="157"/>
      <c r="C257" s="154"/>
      <c r="D257" s="166" t="s">
        <v>183</v>
      </c>
      <c r="E257" s="179"/>
      <c r="F257" s="179"/>
      <c r="G257" s="179"/>
      <c r="H257" s="179"/>
      <c r="I257" s="180"/>
      <c r="J257" s="12">
        <v>17</v>
      </c>
      <c r="K257" s="142"/>
      <c r="L257" s="144"/>
    </row>
    <row r="258" spans="1:12" s="11" customFormat="1" ht="12.75" customHeight="1" x14ac:dyDescent="0.25">
      <c r="A258" s="78"/>
      <c r="B258" s="79"/>
      <c r="C258" s="56"/>
      <c r="D258" s="57"/>
      <c r="E258" s="57"/>
      <c r="F258" s="57"/>
      <c r="G258" s="57"/>
      <c r="H258" s="57"/>
      <c r="I258" s="57"/>
      <c r="J258" s="58"/>
      <c r="K258" s="81"/>
      <c r="L258" s="80"/>
    </row>
    <row r="259" spans="1:12" s="11" customFormat="1" ht="24.95" customHeight="1" x14ac:dyDescent="0.25">
      <c r="A259" s="157" t="str">
        <f>'PLANILHA ORÇAMENTÁRIA'!A119</f>
        <v>12.18</v>
      </c>
      <c r="B259" s="157" t="str">
        <f>'PLANILHA ORÇAMENTÁRIA'!B119</f>
        <v>DER EDIF. ES</v>
      </c>
      <c r="C259" s="169" t="str">
        <f>'PLANILHA ORÇAMENTÁRIA'!C119</f>
        <v>181001</v>
      </c>
      <c r="D259" s="155" t="str">
        <f>'PLANILHA ORÇAMENTÁRIA'!D119:H119</f>
        <v>Luminaria sobrepor compl., corpo ch. aço pintada branca, refletor, aletas parabólicas alum.alta pureza e
refletância inclusive 2 lâmpadas LED T8 9/10W temp. de cor 5000k c/ 60cm - Ref. CS216AL-N - AMES,
1261 - LUMAVI OU EQUIVALENTE</v>
      </c>
      <c r="E259" s="155"/>
      <c r="F259" s="155"/>
      <c r="G259" s="155"/>
      <c r="H259" s="155"/>
      <c r="I259" s="54" t="s">
        <v>74</v>
      </c>
      <c r="J259" s="12">
        <f>J260</f>
        <v>3</v>
      </c>
      <c r="K259" s="149"/>
      <c r="L259" s="149"/>
    </row>
    <row r="260" spans="1:12" s="11" customFormat="1" ht="24.95" customHeight="1" x14ac:dyDescent="0.25">
      <c r="A260" s="157"/>
      <c r="B260" s="157"/>
      <c r="C260" s="154"/>
      <c r="D260" s="162" t="s">
        <v>183</v>
      </c>
      <c r="E260" s="162"/>
      <c r="F260" s="162"/>
      <c r="G260" s="162"/>
      <c r="H260" s="162"/>
      <c r="I260" s="162"/>
      <c r="J260" s="12">
        <v>3</v>
      </c>
      <c r="K260" s="149"/>
      <c r="L260" s="149"/>
    </row>
    <row r="261" spans="1:12" s="11" customFormat="1" ht="12.75" customHeight="1" x14ac:dyDescent="0.25">
      <c r="A261" s="83"/>
      <c r="B261" s="5"/>
      <c r="C261" s="56"/>
      <c r="D261" s="84"/>
      <c r="E261" s="84"/>
      <c r="F261" s="84"/>
      <c r="G261" s="84"/>
      <c r="H261" s="84"/>
      <c r="I261" s="84"/>
      <c r="J261" s="15"/>
      <c r="K261" s="85"/>
      <c r="L261" s="86"/>
    </row>
    <row r="262" spans="1:12" s="11" customFormat="1" ht="45.75" customHeight="1" x14ac:dyDescent="0.25">
      <c r="A262" s="157" t="str">
        <f>'PLANILHA ORÇAMENTÁRIA'!A120</f>
        <v>12.19</v>
      </c>
      <c r="B262" s="157" t="str">
        <f>B259</f>
        <v>DER EDIF. ES</v>
      </c>
      <c r="C262" s="169" t="str">
        <f>'PLANILHA ORÇAMENTÁRIA'!C120</f>
        <v>180207</v>
      </c>
      <c r="D262" s="155" t="str">
        <f>'PLANILHA ORÇAMENTÁRIA'!D120:H120</f>
        <v>Interruptor de uma tecla simples 10A/250V e uma tomada 3 polos 10A/250V, padrão brasileiro, NBR 14136,
linha branca, com placa 4x2"</v>
      </c>
      <c r="E262" s="155"/>
      <c r="F262" s="155"/>
      <c r="G262" s="155"/>
      <c r="H262" s="155"/>
      <c r="I262" s="54" t="str">
        <f>'PLANILHA ORÇAMENTÁRIA'!I120</f>
        <v>und</v>
      </c>
      <c r="J262" s="12">
        <f>J263</f>
        <v>2</v>
      </c>
      <c r="K262" s="149"/>
      <c r="L262" s="149"/>
    </row>
    <row r="263" spans="1:12" s="11" customFormat="1" ht="24.95" customHeight="1" x14ac:dyDescent="0.25">
      <c r="A263" s="157"/>
      <c r="B263" s="157"/>
      <c r="C263" s="154"/>
      <c r="D263" s="155" t="str">
        <f>D236</f>
        <v>pne, wc funcionarios</v>
      </c>
      <c r="E263" s="155"/>
      <c r="F263" s="155"/>
      <c r="G263" s="155"/>
      <c r="H263" s="155"/>
      <c r="I263" s="155"/>
      <c r="J263" s="12">
        <v>2</v>
      </c>
      <c r="K263" s="149"/>
      <c r="L263" s="149"/>
    </row>
    <row r="264" spans="1:12" s="11" customFormat="1" ht="14.25" customHeight="1" x14ac:dyDescent="0.25">
      <c r="A264" s="83"/>
      <c r="B264" s="5"/>
      <c r="C264" s="56"/>
      <c r="D264" s="87"/>
      <c r="E264" s="87"/>
      <c r="F264" s="87"/>
      <c r="G264" s="87"/>
      <c r="H264" s="87"/>
      <c r="I264" s="87"/>
      <c r="J264" s="15"/>
      <c r="K264" s="85"/>
      <c r="L264" s="86"/>
    </row>
    <row r="265" spans="1:12" s="11" customFormat="1" ht="24.95" customHeight="1" x14ac:dyDescent="0.25">
      <c r="A265" s="157" t="str">
        <f>'PLANILHA ORÇAMENTÁRIA'!A121</f>
        <v>12.20</v>
      </c>
      <c r="B265" s="157" t="str">
        <f>B262</f>
        <v>DER EDIF. ES</v>
      </c>
      <c r="C265" s="169" t="str">
        <f>'PLANILHA ORÇAMENTÁRIA'!C121</f>
        <v>180110</v>
      </c>
      <c r="D265" s="155" t="str">
        <f>'PLANILHA ORÇAMENTÁRIA'!D121:H121</f>
        <v>Arandela com lâmpada incandescente de 100W</v>
      </c>
      <c r="E265" s="155"/>
      <c r="F265" s="155"/>
      <c r="G265" s="155"/>
      <c r="H265" s="155"/>
      <c r="I265" s="25" t="s">
        <v>253</v>
      </c>
      <c r="J265" s="12">
        <f>J266</f>
        <v>3</v>
      </c>
      <c r="K265" s="149"/>
      <c r="L265" s="149"/>
    </row>
    <row r="266" spans="1:12" s="11" customFormat="1" ht="24.95" customHeight="1" x14ac:dyDescent="0.25">
      <c r="A266" s="157"/>
      <c r="B266" s="157"/>
      <c r="C266" s="154"/>
      <c r="D266" s="155" t="s">
        <v>297</v>
      </c>
      <c r="E266" s="155"/>
      <c r="F266" s="155"/>
      <c r="G266" s="155"/>
      <c r="H266" s="155"/>
      <c r="I266" s="155"/>
      <c r="J266" s="12">
        <v>3</v>
      </c>
      <c r="K266" s="149"/>
      <c r="L266" s="149"/>
    </row>
    <row r="267" spans="1:12" s="11" customFormat="1" ht="24.95" customHeight="1" x14ac:dyDescent="0.25">
      <c r="A267" s="83"/>
      <c r="B267" s="5"/>
      <c r="C267" s="56"/>
      <c r="D267" s="87"/>
      <c r="E267" s="87"/>
      <c r="F267" s="87"/>
      <c r="G267" s="87"/>
      <c r="H267" s="87"/>
      <c r="I267" s="87"/>
      <c r="J267" s="15"/>
      <c r="K267" s="85"/>
      <c r="L267" s="86"/>
    </row>
    <row r="268" spans="1:12" ht="20.100000000000001" customHeight="1" x14ac:dyDescent="0.25">
      <c r="A268" s="29">
        <f>'PLANILHA ORÇAMENTÁRIA'!A124</f>
        <v>13</v>
      </c>
      <c r="B268" s="173"/>
      <c r="C268" s="173"/>
      <c r="D268" s="145" t="str">
        <f>'PLANILHA ORÇAMENTÁRIA'!D124</f>
        <v>LOGICA/INCENDIO</v>
      </c>
      <c r="E268" s="146"/>
      <c r="F268" s="146"/>
      <c r="G268" s="146"/>
      <c r="H268" s="147"/>
      <c r="I268" s="173"/>
      <c r="J268" s="173"/>
      <c r="K268" s="173"/>
      <c r="L268" s="173"/>
    </row>
    <row r="269" spans="1:12" s="11" customFormat="1" ht="30" customHeight="1" x14ac:dyDescent="0.25">
      <c r="A269" s="157" t="str">
        <f>'PLANILHA ORÇAMENTÁRIA'!A125</f>
        <v>13.1</v>
      </c>
      <c r="B269" s="157" t="str">
        <f>'PLANILHA ORÇAMENTÁRIA'!B125</f>
        <v>DER EDIF. ES</v>
      </c>
      <c r="C269" s="157" t="str">
        <f>'PLANILHA ORÇAMENTÁRIA'!C125</f>
        <v>160115</v>
      </c>
      <c r="D269" s="138" t="str">
        <f>'PLANILHA ORÇAMENTÁRIA'!D125</f>
        <v>Cabo telefônico CI, diâmetro do condutor 50mm, 30 pares</v>
      </c>
      <c r="E269" s="139"/>
      <c r="F269" s="139"/>
      <c r="G269" s="139"/>
      <c r="H269" s="140"/>
      <c r="I269" s="26" t="str">
        <f>'PLANILHA ORÇAMENTÁRIA'!I125</f>
        <v>m</v>
      </c>
      <c r="J269" s="12">
        <f>ROUND(SUM(J270),2)</f>
        <v>13.45</v>
      </c>
      <c r="K269" s="163"/>
      <c r="L269" s="164"/>
    </row>
    <row r="270" spans="1:12" ht="24.95" customHeight="1" x14ac:dyDescent="0.25">
      <c r="A270" s="157"/>
      <c r="B270" s="157"/>
      <c r="C270" s="157"/>
      <c r="D270" s="166" t="s">
        <v>172</v>
      </c>
      <c r="E270" s="179"/>
      <c r="F270" s="179"/>
      <c r="G270" s="179"/>
      <c r="H270" s="179"/>
      <c r="I270" s="180"/>
      <c r="J270" s="53">
        <f>7.37+2.4+3.68</f>
        <v>13.45</v>
      </c>
      <c r="K270" s="128" t="s">
        <v>389</v>
      </c>
      <c r="L270" s="129"/>
    </row>
    <row r="271" spans="1:12" ht="9.9499999999999993" customHeight="1" x14ac:dyDescent="0.25">
      <c r="A271" s="151"/>
      <c r="B271" s="152"/>
      <c r="C271" s="152"/>
      <c r="D271" s="152"/>
      <c r="E271" s="152"/>
      <c r="F271" s="152"/>
      <c r="G271" s="152"/>
      <c r="H271" s="152"/>
      <c r="I271" s="152"/>
      <c r="J271" s="152"/>
      <c r="K271" s="152"/>
      <c r="L271" s="153"/>
    </row>
    <row r="272" spans="1:12" s="11" customFormat="1" ht="30" customHeight="1" x14ac:dyDescent="0.25">
      <c r="A272" s="157" t="str">
        <f>'PLANILHA ORÇAMENTÁRIA'!A126</f>
        <v>13.2</v>
      </c>
      <c r="B272" s="157" t="str">
        <f>'PLANILHA ORÇAMENTÁRIA'!B126</f>
        <v>DER EDIF. ES</v>
      </c>
      <c r="C272" s="157" t="str">
        <f>'PLANILHA ORÇAMENTÁRIA'!C126</f>
        <v>160120</v>
      </c>
      <c r="D272" s="138" t="str">
        <f>'PLANILHA ORÇAMENTÁRIA'!D126</f>
        <v>Tomada para telefone com conector RJ 11</v>
      </c>
      <c r="E272" s="139"/>
      <c r="F272" s="139"/>
      <c r="G272" s="139"/>
      <c r="H272" s="140"/>
      <c r="I272" s="26" t="str">
        <f>'PLANILHA ORÇAMENTÁRIA'!I126</f>
        <v>und</v>
      </c>
      <c r="J272" s="12">
        <f>ROUND(SUM(J273),2)</f>
        <v>1</v>
      </c>
      <c r="K272" s="163"/>
      <c r="L272" s="164"/>
    </row>
    <row r="273" spans="1:12" ht="24.95" customHeight="1" x14ac:dyDescent="0.25">
      <c r="A273" s="157"/>
      <c r="B273" s="157"/>
      <c r="C273" s="157"/>
      <c r="D273" s="166" t="str">
        <f>D270</f>
        <v>secretaria</v>
      </c>
      <c r="E273" s="179"/>
      <c r="F273" s="179"/>
      <c r="G273" s="179"/>
      <c r="H273" s="179"/>
      <c r="I273" s="180"/>
      <c r="J273" s="12">
        <v>1</v>
      </c>
      <c r="K273" s="151"/>
      <c r="L273" s="153"/>
    </row>
    <row r="274" spans="1:12" ht="9.9499999999999993" customHeight="1" x14ac:dyDescent="0.25">
      <c r="A274" s="151"/>
      <c r="B274" s="152"/>
      <c r="C274" s="152"/>
      <c r="D274" s="152"/>
      <c r="E274" s="152"/>
      <c r="F274" s="152"/>
      <c r="G274" s="152"/>
      <c r="H274" s="152"/>
      <c r="I274" s="152"/>
      <c r="J274" s="152"/>
      <c r="K274" s="152"/>
      <c r="L274" s="153"/>
    </row>
    <row r="275" spans="1:12" s="11" customFormat="1" ht="39.950000000000003" customHeight="1" x14ac:dyDescent="0.25">
      <c r="A275" s="157" t="str">
        <f>'PLANILHA ORÇAMENTÁRIA'!A127</f>
        <v>13.3</v>
      </c>
      <c r="B275" s="157" t="str">
        <f>'PLANILHA ORÇAMENTÁRIA'!B127</f>
        <v>DER EDIF. ES</v>
      </c>
      <c r="C275" s="157" t="str">
        <f>'PLANILHA ORÇAMENTÁRIA'!C127</f>
        <v>160604</v>
      </c>
      <c r="D275" s="138" t="str">
        <f>'PLANILHA ORÇAMENTÁRIA'!D127</f>
        <v>Extintor de incêndio de água pressurizada capacidade 2A (10L), inclusive suporte para fixação e EXCLUSIVE placa sinalizadora em PVC Fotoluminescente</v>
      </c>
      <c r="E275" s="139"/>
      <c r="F275" s="139"/>
      <c r="G275" s="139"/>
      <c r="H275" s="140"/>
      <c r="I275" s="26" t="str">
        <f>'PLANILHA ORÇAMENTÁRIA'!I127</f>
        <v>und</v>
      </c>
      <c r="J275" s="12">
        <f>ROUND(SUM(J276:J277),2)</f>
        <v>1</v>
      </c>
      <c r="K275" s="163"/>
      <c r="L275" s="164"/>
    </row>
    <row r="276" spans="1:12" s="11" customFormat="1" ht="24.95" customHeight="1" x14ac:dyDescent="0.25">
      <c r="A276" s="157"/>
      <c r="B276" s="157"/>
      <c r="C276" s="157"/>
      <c r="D276" s="190" t="s">
        <v>80</v>
      </c>
      <c r="E276" s="182"/>
      <c r="F276" s="182"/>
      <c r="G276" s="182"/>
      <c r="H276" s="182"/>
      <c r="I276" s="183"/>
      <c r="J276" s="12">
        <v>1</v>
      </c>
      <c r="K276" s="151"/>
      <c r="L276" s="153"/>
    </row>
    <row r="277" spans="1:12" ht="24.95" customHeight="1" x14ac:dyDescent="0.25">
      <c r="A277" s="157"/>
      <c r="B277" s="157"/>
      <c r="C277" s="157"/>
      <c r="D277" s="190"/>
      <c r="E277" s="182"/>
      <c r="F277" s="182"/>
      <c r="G277" s="182"/>
      <c r="H277" s="182"/>
      <c r="I277" s="183"/>
      <c r="J277" s="12"/>
      <c r="K277" s="151"/>
      <c r="L277" s="153"/>
    </row>
    <row r="278" spans="1:12" ht="9.9499999999999993" customHeight="1" x14ac:dyDescent="0.25">
      <c r="A278" s="151"/>
      <c r="B278" s="152"/>
      <c r="C278" s="152"/>
      <c r="D278" s="152"/>
      <c r="E278" s="152"/>
      <c r="F278" s="152"/>
      <c r="G278" s="152"/>
      <c r="H278" s="152"/>
      <c r="I278" s="152"/>
      <c r="J278" s="152"/>
      <c r="K278" s="152"/>
      <c r="L278" s="153"/>
    </row>
    <row r="279" spans="1:12" s="11" customFormat="1" ht="39.950000000000003" customHeight="1" x14ac:dyDescent="0.25">
      <c r="A279" s="157" t="str">
        <f>'PLANILHA ORÇAMENTÁRIA'!A128</f>
        <v>13.4</v>
      </c>
      <c r="B279" s="157" t="str">
        <f>'PLANILHA ORÇAMENTÁRIA'!B128</f>
        <v>DER EDIF. ES</v>
      </c>
      <c r="C279" s="157" t="str">
        <f>'PLANILHA ORÇAMENTÁRIA'!C128</f>
        <v>160605</v>
      </c>
      <c r="D279" s="138" t="str">
        <f>'PLANILHA ORÇAMENTÁRIA'!D128</f>
        <v>Extintor de incêndio portátil de pó químico ABC com capacidade 2A-20B:C (6 kg), inclusive suporte para fixação, EXCLUSIVE placa sinalizadora em PVC fotoluminescente</v>
      </c>
      <c r="E279" s="139"/>
      <c r="F279" s="139"/>
      <c r="G279" s="139"/>
      <c r="H279" s="140"/>
      <c r="I279" s="26" t="str">
        <f>'PLANILHA ORÇAMENTÁRIA'!I128</f>
        <v>und</v>
      </c>
      <c r="J279" s="12">
        <f>ROUND(SUM(J280:J281),2)</f>
        <v>1</v>
      </c>
      <c r="K279" s="163"/>
      <c r="L279" s="164"/>
    </row>
    <row r="280" spans="1:12" s="11" customFormat="1" ht="24.95" customHeight="1" x14ac:dyDescent="0.25">
      <c r="A280" s="157"/>
      <c r="B280" s="157"/>
      <c r="C280" s="157"/>
      <c r="D280" s="190" t="s">
        <v>80</v>
      </c>
      <c r="E280" s="182"/>
      <c r="F280" s="182"/>
      <c r="G280" s="182"/>
      <c r="H280" s="182"/>
      <c r="I280" s="183"/>
      <c r="J280" s="12">
        <v>1</v>
      </c>
      <c r="K280" s="151"/>
      <c r="L280" s="153"/>
    </row>
    <row r="281" spans="1:12" ht="24.95" customHeight="1" x14ac:dyDescent="0.25">
      <c r="A281" s="157"/>
      <c r="B281" s="157"/>
      <c r="C281" s="157"/>
      <c r="D281" s="190"/>
      <c r="E281" s="182"/>
      <c r="F281" s="182"/>
      <c r="G281" s="182"/>
      <c r="H281" s="182"/>
      <c r="I281" s="183"/>
      <c r="J281" s="12"/>
      <c r="K281" s="151"/>
      <c r="L281" s="153"/>
    </row>
    <row r="282" spans="1:12" ht="9.9499999999999993" customHeight="1" x14ac:dyDescent="0.25">
      <c r="A282" s="151"/>
      <c r="B282" s="152"/>
      <c r="C282" s="152"/>
      <c r="D282" s="152"/>
      <c r="E282" s="152"/>
      <c r="F282" s="152"/>
      <c r="G282" s="152"/>
      <c r="H282" s="152"/>
      <c r="I282" s="152"/>
      <c r="J282" s="152"/>
      <c r="K282" s="152"/>
      <c r="L282" s="153"/>
    </row>
    <row r="283" spans="1:12" s="11" customFormat="1" ht="30" customHeight="1" x14ac:dyDescent="0.25">
      <c r="A283" s="157" t="str">
        <f>'PLANILHA ORÇAMENTÁRIA'!A129</f>
        <v>13.5</v>
      </c>
      <c r="B283" s="157" t="str">
        <f>'PLANILHA ORÇAMENTÁRIA'!B129</f>
        <v>DER EDIF. ES</v>
      </c>
      <c r="C283" s="157" t="str">
        <f>'PLANILHA ORÇAMENTÁRIA'!C129</f>
        <v>160806</v>
      </c>
      <c r="D283" s="138" t="str">
        <f>'PLANILHA ORÇAMENTÁRIA'!D129</f>
        <v>Espelho 4" x 2" com conector RJ 45 fêmea CAT. 5</v>
      </c>
      <c r="E283" s="139"/>
      <c r="F283" s="139"/>
      <c r="G283" s="139"/>
      <c r="H283" s="140"/>
      <c r="I283" s="26" t="str">
        <f>'PLANILHA ORÇAMENTÁRIA'!I129</f>
        <v>und</v>
      </c>
      <c r="J283" s="12">
        <f>ROUND(SUM(J284:J285),2)</f>
        <v>29</v>
      </c>
      <c r="K283" s="163"/>
      <c r="L283" s="164"/>
    </row>
    <row r="284" spans="1:12" s="11" customFormat="1" ht="24.95" customHeight="1" x14ac:dyDescent="0.25">
      <c r="A284" s="157"/>
      <c r="B284" s="157"/>
      <c r="C284" s="157"/>
      <c r="D284" s="166" t="s">
        <v>390</v>
      </c>
      <c r="E284" s="179"/>
      <c r="F284" s="179"/>
      <c r="G284" s="179"/>
      <c r="H284" s="179"/>
      <c r="I284" s="180"/>
      <c r="J284" s="12">
        <v>29</v>
      </c>
      <c r="K284" s="175"/>
      <c r="L284" s="140"/>
    </row>
    <row r="285" spans="1:12" ht="24.95" customHeight="1" x14ac:dyDescent="0.25">
      <c r="A285" s="157"/>
      <c r="B285" s="157"/>
      <c r="C285" s="157"/>
      <c r="D285" s="190"/>
      <c r="E285" s="182"/>
      <c r="F285" s="182"/>
      <c r="G285" s="182"/>
      <c r="H285" s="182"/>
      <c r="I285" s="183"/>
      <c r="J285" s="12"/>
      <c r="K285" s="142"/>
      <c r="L285" s="153"/>
    </row>
    <row r="286" spans="1:12" ht="9.9499999999999993" customHeight="1" x14ac:dyDescent="0.25">
      <c r="A286" s="151"/>
      <c r="B286" s="152"/>
      <c r="C286" s="152"/>
      <c r="D286" s="152"/>
      <c r="E286" s="152"/>
      <c r="F286" s="152"/>
      <c r="G286" s="152"/>
      <c r="H286" s="152"/>
      <c r="I286" s="152"/>
      <c r="J286" s="152"/>
      <c r="K286" s="152"/>
      <c r="L286" s="153"/>
    </row>
    <row r="287" spans="1:12" s="11" customFormat="1" ht="30" customHeight="1" x14ac:dyDescent="0.25">
      <c r="A287" s="157" t="str">
        <f>'PLANILHA ORÇAMENTÁRIA'!A130</f>
        <v>13.6</v>
      </c>
      <c r="B287" s="157" t="str">
        <f>'PLANILHA ORÇAMENTÁRIA'!B130</f>
        <v>DER EDIF. ES</v>
      </c>
      <c r="C287" s="157" t="str">
        <f>'PLANILHA ORÇAMENTÁRIA'!C130</f>
        <v>160807</v>
      </c>
      <c r="D287" s="138" t="str">
        <f>'PLANILHA ORÇAMENTÁRIA'!D130</f>
        <v>Conector RJ 45 macho</v>
      </c>
      <c r="E287" s="139"/>
      <c r="F287" s="139"/>
      <c r="G287" s="139"/>
      <c r="H287" s="140"/>
      <c r="I287" s="26" t="str">
        <f>'PLANILHA ORÇAMENTÁRIA'!I130</f>
        <v>und</v>
      </c>
      <c r="J287" s="12">
        <f>ROUND(SUM(J288:J289),2)</f>
        <v>29</v>
      </c>
      <c r="K287" s="163"/>
      <c r="L287" s="164"/>
    </row>
    <row r="288" spans="1:12" s="11" customFormat="1" ht="24.95" customHeight="1" x14ac:dyDescent="0.25">
      <c r="A288" s="157"/>
      <c r="B288" s="157"/>
      <c r="C288" s="157"/>
      <c r="D288" s="166" t="str">
        <f>D284</f>
        <v>secretaria, planejamento, professores, informatica</v>
      </c>
      <c r="E288" s="179"/>
      <c r="F288" s="179"/>
      <c r="G288" s="179"/>
      <c r="H288" s="179"/>
      <c r="I288" s="180"/>
      <c r="J288" s="12">
        <f>J284</f>
        <v>29</v>
      </c>
      <c r="K288" s="175"/>
      <c r="L288" s="140"/>
    </row>
    <row r="289" spans="1:12" ht="24.95" customHeight="1" x14ac:dyDescent="0.25">
      <c r="A289" s="157"/>
      <c r="B289" s="157"/>
      <c r="C289" s="157"/>
      <c r="D289" s="190"/>
      <c r="E289" s="182"/>
      <c r="F289" s="182"/>
      <c r="G289" s="182"/>
      <c r="H289" s="182"/>
      <c r="I289" s="183"/>
      <c r="J289" s="12"/>
      <c r="K289" s="142"/>
      <c r="L289" s="153"/>
    </row>
    <row r="290" spans="1:12" ht="9.9499999999999993" customHeight="1" x14ac:dyDescent="0.25">
      <c r="A290" s="151"/>
      <c r="B290" s="152"/>
      <c r="C290" s="152"/>
      <c r="D290" s="152"/>
      <c r="E290" s="152"/>
      <c r="F290" s="152"/>
      <c r="G290" s="152"/>
      <c r="H290" s="152"/>
      <c r="I290" s="152"/>
      <c r="J290" s="152"/>
      <c r="K290" s="152"/>
      <c r="L290" s="153"/>
    </row>
    <row r="291" spans="1:12" s="11" customFormat="1" ht="30" customHeight="1" x14ac:dyDescent="0.25">
      <c r="A291" s="157" t="str">
        <f>'PLANILHA ORÇAMENTÁRIA'!A131</f>
        <v>13.7</v>
      </c>
      <c r="B291" s="157" t="str">
        <f>'PLANILHA ORÇAMENTÁRIA'!B131</f>
        <v>DER EDIF. ES</v>
      </c>
      <c r="C291" s="157" t="str">
        <f>'PLANILHA ORÇAMENTÁRIA'!C131</f>
        <v>160808</v>
      </c>
      <c r="D291" s="138" t="str">
        <f>'PLANILHA ORÇAMENTÁRIA'!D131</f>
        <v>Fornecimento e instalação de Cabo de rede par trançado 4 pares Categoria 5e</v>
      </c>
      <c r="E291" s="139"/>
      <c r="F291" s="139"/>
      <c r="G291" s="139"/>
      <c r="H291" s="140"/>
      <c r="I291" s="26" t="str">
        <f>'PLANILHA ORÇAMENTÁRIA'!I131</f>
        <v>m</v>
      </c>
      <c r="J291" s="12">
        <f>ROUND(SUM(J292:J292),2)</f>
        <v>89.21</v>
      </c>
      <c r="K291" s="163"/>
      <c r="L291" s="164"/>
    </row>
    <row r="292" spans="1:12" ht="39.950000000000003" customHeight="1" x14ac:dyDescent="0.25">
      <c r="A292" s="157"/>
      <c r="B292" s="157"/>
      <c r="C292" s="157"/>
      <c r="D292" s="166" t="str">
        <f>D288</f>
        <v>secretaria, planejamento, professores, informatica</v>
      </c>
      <c r="E292" s="179"/>
      <c r="F292" s="179"/>
      <c r="G292" s="179"/>
      <c r="H292" s="179"/>
      <c r="I292" s="180"/>
      <c r="J292" s="12">
        <f>14.86+1.19+7.63+8.8+4.8+5.21+3.24+3.68+1.2+2.48+5.05+3.3+7.37+3.6+2.4+6*2.4</f>
        <v>89.21</v>
      </c>
      <c r="K292" s="175" t="s">
        <v>391</v>
      </c>
      <c r="L292" s="140"/>
    </row>
    <row r="293" spans="1:12" ht="21.75" customHeight="1" x14ac:dyDescent="0.25">
      <c r="A293" s="31"/>
      <c r="B293" s="51"/>
      <c r="C293" s="51"/>
      <c r="D293" s="20"/>
      <c r="E293" s="20"/>
      <c r="F293" s="20"/>
      <c r="G293" s="20"/>
      <c r="H293" s="20"/>
      <c r="I293" s="20"/>
      <c r="J293" s="36"/>
      <c r="K293" s="35"/>
      <c r="L293" s="33"/>
    </row>
    <row r="294" spans="1:12" ht="39.950000000000003" customHeight="1" x14ac:dyDescent="0.25">
      <c r="A294" s="157" t="str">
        <f>'PLANILHA ORÇAMENTÁRIA'!A132</f>
        <v>13.8</v>
      </c>
      <c r="B294" s="157" t="str">
        <f>'PLANILHA ORÇAMENTÁRIA'!B132</f>
        <v>DER EDIF. ES</v>
      </c>
      <c r="C294" s="156" t="str">
        <f>'PLANILHA ORÇAMENTÁRIA'!C132</f>
        <v>160613</v>
      </c>
      <c r="D294" s="155" t="str">
        <f>'PLANILHA ORÇAMENTÁRIA'!D132:H132</f>
        <v>Ponto para iluminação de emergência completo, inclusive bloco autônomo de iluminação 2x9W com tomada
universal</v>
      </c>
      <c r="E294" s="155"/>
      <c r="F294" s="155"/>
      <c r="G294" s="155"/>
      <c r="H294" s="155"/>
      <c r="I294" s="155"/>
      <c r="J294" s="12">
        <f>J295</f>
        <v>8</v>
      </c>
      <c r="K294" s="170"/>
      <c r="L294" s="170"/>
    </row>
    <row r="295" spans="1:12" ht="39.950000000000003" customHeight="1" x14ac:dyDescent="0.25">
      <c r="A295" s="157"/>
      <c r="B295" s="157"/>
      <c r="C295" s="157"/>
      <c r="D295" s="166" t="s">
        <v>190</v>
      </c>
      <c r="E295" s="179"/>
      <c r="F295" s="179"/>
      <c r="G295" s="179"/>
      <c r="H295" s="179"/>
      <c r="I295" s="179"/>
      <c r="J295" s="12">
        <v>8</v>
      </c>
      <c r="K295" s="155"/>
      <c r="L295" s="154"/>
    </row>
    <row r="296" spans="1:12" ht="22.5" customHeight="1" x14ac:dyDescent="0.25">
      <c r="A296" s="31"/>
      <c r="B296" s="51"/>
      <c r="C296" s="51"/>
      <c r="D296" s="20"/>
      <c r="E296" s="20"/>
      <c r="F296" s="20"/>
      <c r="G296" s="20"/>
      <c r="H296" s="20"/>
      <c r="I296" s="20"/>
      <c r="J296" s="36"/>
      <c r="K296" s="35"/>
      <c r="L296" s="33"/>
    </row>
    <row r="297" spans="1:12" ht="39.950000000000003" customHeight="1" x14ac:dyDescent="0.25">
      <c r="A297" s="157" t="str">
        <f>'PLANILHA ORÇAMENTÁRIA'!A133</f>
        <v>13.9</v>
      </c>
      <c r="B297" s="157" t="str">
        <f>'PLANILHA ORÇAMENTÁRIA'!B133</f>
        <v>DER EDIF. ES</v>
      </c>
      <c r="C297" s="148" t="s">
        <v>392</v>
      </c>
      <c r="D297" s="155" t="str">
        <f>'PLANILHA ORÇAMENTÁRIA'!D133:H133</f>
        <v>Eletroduto de PVC rígido roscável, diâm. 1" (32mm), inclusive conexões</v>
      </c>
      <c r="E297" s="155"/>
      <c r="F297" s="155"/>
      <c r="G297" s="155"/>
      <c r="H297" s="155"/>
      <c r="I297" s="155"/>
      <c r="J297" s="12">
        <f>J298</f>
        <v>102.66</v>
      </c>
      <c r="K297" s="170"/>
      <c r="L297" s="170"/>
    </row>
    <row r="298" spans="1:12" ht="39.950000000000003" customHeight="1" x14ac:dyDescent="0.25">
      <c r="A298" s="157"/>
      <c r="B298" s="157"/>
      <c r="C298" s="157"/>
      <c r="D298" s="166" t="s">
        <v>191</v>
      </c>
      <c r="E298" s="179"/>
      <c r="F298" s="179"/>
      <c r="G298" s="179"/>
      <c r="H298" s="179"/>
      <c r="I298" s="179"/>
      <c r="J298" s="12">
        <f>J292+J270</f>
        <v>102.66</v>
      </c>
      <c r="K298" s="155"/>
      <c r="L298" s="154"/>
    </row>
    <row r="299" spans="1:12" ht="14.25" customHeight="1" x14ac:dyDescent="0.25">
      <c r="A299" s="31"/>
      <c r="B299" s="51"/>
      <c r="C299" s="51"/>
      <c r="D299" s="20"/>
      <c r="E299" s="20"/>
      <c r="F299" s="20"/>
      <c r="G299" s="20"/>
      <c r="H299" s="20"/>
      <c r="I299" s="20"/>
      <c r="J299" s="36"/>
      <c r="K299" s="35"/>
      <c r="L299" s="33"/>
    </row>
    <row r="300" spans="1:12" ht="39.950000000000003" customHeight="1" x14ac:dyDescent="0.25">
      <c r="A300" s="157" t="str">
        <f>'PLANILHA ORÇAMENTÁRIA'!A134</f>
        <v>13.10</v>
      </c>
      <c r="B300" s="157" t="str">
        <f>'PLANILHA ORÇAMENTÁRIA'!B134</f>
        <v>DER EDIF. ES</v>
      </c>
      <c r="C300" s="156" t="str">
        <f>'PLANILHA ORÇAMENTÁRIA'!C134</f>
        <v>151328</v>
      </c>
      <c r="D300" s="155" t="str">
        <f>'PLANILHA ORÇAMENTÁRIA'!D134:H134</f>
        <v>Mini-Disjuntor tripolar 25 A, curva C - 5KA 220/127VCA (NBR IEC 60947-2), Ref. Siemens, GE, Schneider
ou equivalente</v>
      </c>
      <c r="E300" s="155"/>
      <c r="F300" s="155"/>
      <c r="G300" s="155"/>
      <c r="H300" s="155"/>
      <c r="I300" s="25" t="s">
        <v>160</v>
      </c>
      <c r="J300" s="12">
        <f>J301</f>
        <v>1</v>
      </c>
      <c r="K300" s="155"/>
      <c r="L300" s="155"/>
    </row>
    <row r="301" spans="1:12" ht="39.950000000000003" customHeight="1" x14ac:dyDescent="0.25">
      <c r="A301" s="157"/>
      <c r="B301" s="157"/>
      <c r="C301" s="157"/>
      <c r="D301" s="155" t="s">
        <v>183</v>
      </c>
      <c r="E301" s="155"/>
      <c r="F301" s="155"/>
      <c r="G301" s="155"/>
      <c r="H301" s="155"/>
      <c r="I301" s="155"/>
      <c r="J301" s="12">
        <v>1</v>
      </c>
      <c r="K301" s="155"/>
      <c r="L301" s="155"/>
    </row>
    <row r="302" spans="1:12" ht="14.25" customHeight="1" x14ac:dyDescent="0.25">
      <c r="A302" s="31"/>
      <c r="B302" s="51"/>
      <c r="C302" s="51"/>
      <c r="D302" s="35"/>
      <c r="E302" s="35"/>
      <c r="F302" s="35"/>
      <c r="G302" s="35"/>
      <c r="H302" s="35"/>
      <c r="I302" s="35"/>
      <c r="J302" s="36"/>
      <c r="K302" s="35"/>
      <c r="L302" s="82"/>
    </row>
    <row r="303" spans="1:12" ht="39.950000000000003" customHeight="1" x14ac:dyDescent="0.25">
      <c r="A303" s="157" t="str">
        <f>'PLANILHA ORÇAMENTÁRIA'!A135</f>
        <v>13.11</v>
      </c>
      <c r="B303" s="157" t="str">
        <f>'PLANILHA ORÇAMENTÁRIA'!B135</f>
        <v>DER EDIF. ES</v>
      </c>
      <c r="C303" s="156" t="str">
        <f>'PLANILHA ORÇAMENTÁRIA'!C135</f>
        <v>151301</v>
      </c>
      <c r="D303" s="155" t="str">
        <f>'PLANILHA ORÇAMENTÁRIA'!D135:H135</f>
        <v>Mini-Disjuntor monopolar 16 A, curva C - 5KA 220/127VCA (NBR IEC 60947-2), Ref. Siemens, GE,
Schneider ou equivalente</v>
      </c>
      <c r="E303" s="155"/>
      <c r="F303" s="155"/>
      <c r="G303" s="155"/>
      <c r="H303" s="155"/>
      <c r="I303" s="25" t="s">
        <v>74</v>
      </c>
      <c r="J303" s="12">
        <f>J304</f>
        <v>1</v>
      </c>
      <c r="K303" s="155"/>
      <c r="L303" s="155"/>
    </row>
    <row r="304" spans="1:12" ht="39.950000000000003" customHeight="1" x14ac:dyDescent="0.25">
      <c r="A304" s="157"/>
      <c r="B304" s="157"/>
      <c r="C304" s="157"/>
      <c r="D304" s="162" t="s">
        <v>183</v>
      </c>
      <c r="E304" s="162"/>
      <c r="F304" s="162"/>
      <c r="G304" s="162"/>
      <c r="H304" s="162"/>
      <c r="I304" s="162"/>
      <c r="J304" s="12">
        <v>1</v>
      </c>
      <c r="K304" s="155"/>
      <c r="L304" s="155"/>
    </row>
    <row r="305" spans="1:12" ht="9.9499999999999993" customHeight="1" x14ac:dyDescent="0.25">
      <c r="A305" s="151"/>
      <c r="B305" s="152"/>
      <c r="C305" s="152"/>
      <c r="D305" s="152"/>
      <c r="E305" s="152"/>
      <c r="F305" s="152"/>
      <c r="G305" s="152"/>
      <c r="H305" s="152"/>
      <c r="I305" s="152"/>
      <c r="J305" s="152"/>
      <c r="K305" s="152"/>
      <c r="L305" s="153"/>
    </row>
    <row r="306" spans="1:12" ht="20.100000000000001" customHeight="1" x14ac:dyDescent="0.25">
      <c r="A306" s="29">
        <f>'PLANILHA ORÇAMENTÁRIA'!A138</f>
        <v>14</v>
      </c>
      <c r="B306" s="173"/>
      <c r="C306" s="173"/>
      <c r="D306" s="145" t="str">
        <f>'PLANILHA ORÇAMENTÁRIA'!D138</f>
        <v>PINTURA</v>
      </c>
      <c r="E306" s="146"/>
      <c r="F306" s="146"/>
      <c r="G306" s="146"/>
      <c r="H306" s="147"/>
      <c r="I306" s="173"/>
      <c r="J306" s="173"/>
      <c r="K306" s="173"/>
      <c r="L306" s="173"/>
    </row>
    <row r="307" spans="1:12" s="11" customFormat="1" ht="49.5" customHeight="1" x14ac:dyDescent="0.25">
      <c r="A307" s="157" t="str">
        <f>'PLANILHA ORÇAMENTÁRIA'!A139</f>
        <v>14.1</v>
      </c>
      <c r="B307" s="157" t="str">
        <f>'PLANILHA ORÇAMENTÁRIA'!B139</f>
        <v>DER EDIF. ES</v>
      </c>
      <c r="C307" s="157" t="str">
        <f>'PLANILHA ORÇAMENTÁRIA'!C139</f>
        <v>190302</v>
      </c>
      <c r="D307" s="138" t="str">
        <f>'PLANILHA ORÇAMENTÁRIA'!D139</f>
        <v>Pintura de esquadrias e elementos de madeira, aplicação manual, com duas demãos de tinta esmalte
sintético referência Suvinil, Coral ou Metalatex, inclusive fundo branco nivelador, referência Suvinil, Coral e
Metalatex ou equivalente</v>
      </c>
      <c r="E307" s="139"/>
      <c r="F307" s="139"/>
      <c r="G307" s="139"/>
      <c r="H307" s="140"/>
      <c r="I307" s="26" t="str">
        <f>'PLANILHA ORÇAMENTÁRIA'!I139</f>
        <v>m²</v>
      </c>
      <c r="J307" s="12">
        <f>ROUND(SUM(J308:J309),2)</f>
        <v>37.770000000000003</v>
      </c>
      <c r="K307" s="163"/>
      <c r="L307" s="164"/>
    </row>
    <row r="308" spans="1:12" s="11" customFormat="1" ht="50.25" customHeight="1" x14ac:dyDescent="0.25">
      <c r="A308" s="157"/>
      <c r="B308" s="157"/>
      <c r="C308" s="157"/>
      <c r="D308" s="166" t="s">
        <v>366</v>
      </c>
      <c r="E308" s="182"/>
      <c r="F308" s="182"/>
      <c r="G308" s="182"/>
      <c r="H308" s="182"/>
      <c r="I308" s="183"/>
      <c r="J308" s="12">
        <f>(0.8*2.1*2+0.15*2.1*2+0.15*0.8+0.05*2.1*4+0.05*0.8*2)*6</f>
        <v>27.66</v>
      </c>
      <c r="K308" s="175" t="s">
        <v>368</v>
      </c>
      <c r="L308" s="140"/>
    </row>
    <row r="309" spans="1:12" s="11" customFormat="1" ht="24.95" customHeight="1" x14ac:dyDescent="0.25">
      <c r="A309" s="157"/>
      <c r="B309" s="157"/>
      <c r="C309" s="157"/>
      <c r="D309" s="166" t="s">
        <v>367</v>
      </c>
      <c r="E309" s="182"/>
      <c r="F309" s="182"/>
      <c r="G309" s="182"/>
      <c r="H309" s="182"/>
      <c r="I309" s="183"/>
      <c r="J309" s="12">
        <f>(0.9*2.1*2+0.9*0.15+0.15*2.1*2+0.05*0.9*2+0.05*2.1*4)*2</f>
        <v>10.11</v>
      </c>
      <c r="K309" s="175" t="s">
        <v>369</v>
      </c>
      <c r="L309" s="140"/>
    </row>
    <row r="310" spans="1:12" ht="9.9499999999999993" customHeight="1" x14ac:dyDescent="0.25">
      <c r="A310" s="151"/>
      <c r="B310" s="152"/>
      <c r="C310" s="152"/>
      <c r="D310" s="152"/>
      <c r="E310" s="152"/>
      <c r="F310" s="152"/>
      <c r="G310" s="152"/>
      <c r="H310" s="152"/>
      <c r="I310" s="152"/>
      <c r="J310" s="152"/>
      <c r="K310" s="152"/>
      <c r="L310" s="153"/>
    </row>
    <row r="311" spans="1:12" s="11" customFormat="1" ht="30" customHeight="1" x14ac:dyDescent="0.25">
      <c r="A311" s="157" t="str">
        <f>'PLANILHA ORÇAMENTÁRIA'!A140</f>
        <v>14.2</v>
      </c>
      <c r="B311" s="157" t="str">
        <f>'PLANILHA ORÇAMENTÁRIA'!B140</f>
        <v>DER EDIF. ES</v>
      </c>
      <c r="C311" s="157" t="str">
        <f>'PLANILHA ORÇAMENTÁRIA'!C140</f>
        <v>190106</v>
      </c>
      <c r="D311" s="138" t="str">
        <f>'PLANILHA ORÇAMENTÁRIA'!D140</f>
        <v>Pintura com tinta acrílica, marcas de referência Suvinil, Coral ou Metalatex, inclusive selador acrílico, em paredes e forros, a três demãos</v>
      </c>
      <c r="E311" s="139"/>
      <c r="F311" s="139"/>
      <c r="G311" s="139"/>
      <c r="H311" s="140"/>
      <c r="I311" s="26" t="str">
        <f>'PLANILHA ORÇAMENTÁRIA'!I140</f>
        <v>m²</v>
      </c>
      <c r="J311" s="12">
        <f>ROUND(SUM(J312:J312),2)</f>
        <v>434.17</v>
      </c>
      <c r="K311" s="163"/>
      <c r="L311" s="164"/>
    </row>
    <row r="312" spans="1:12" s="11" customFormat="1" ht="39.950000000000003" customHeight="1" x14ac:dyDescent="0.25">
      <c r="A312" s="157"/>
      <c r="B312" s="157"/>
      <c r="C312" s="157"/>
      <c r="D312" s="166" t="s">
        <v>503</v>
      </c>
      <c r="E312" s="184"/>
      <c r="F312" s="184"/>
      <c r="G312" s="184"/>
      <c r="H312" s="184"/>
      <c r="I312" s="185"/>
      <c r="J312" s="12">
        <f>J28+J125-J323</f>
        <v>434.17</v>
      </c>
      <c r="K312" s="175"/>
      <c r="L312" s="140"/>
    </row>
    <row r="313" spans="1:12" ht="9.9499999999999993" customHeight="1" x14ac:dyDescent="0.25">
      <c r="A313" s="151"/>
      <c r="B313" s="152"/>
      <c r="C313" s="152"/>
      <c r="D313" s="152"/>
      <c r="E313" s="152"/>
      <c r="F313" s="152"/>
      <c r="G313" s="152"/>
      <c r="H313" s="152"/>
      <c r="I313" s="152"/>
      <c r="J313" s="152"/>
      <c r="K313" s="152"/>
      <c r="L313" s="153"/>
    </row>
    <row r="314" spans="1:12" s="11" customFormat="1" ht="78" customHeight="1" x14ac:dyDescent="0.25">
      <c r="A314" s="157" t="str">
        <f>'PLANILHA ORÇAMENTÁRIA'!A141</f>
        <v>14.3</v>
      </c>
      <c r="B314" s="157" t="str">
        <f>'PLANILHA ORÇAMENTÁRIA'!B141</f>
        <v>DER EDIF. ES</v>
      </c>
      <c r="C314" s="157" t="str">
        <f>'PLANILHA ORÇAMENTÁRIA'!C141</f>
        <v>190105</v>
      </c>
      <c r="D314" s="138" t="str">
        <f>'PLANILHA ORÇAMENTÁRIA'!D141</f>
        <v>Pintura em paredes e forros, aplicação manual, com três demãos de tinta esmalte sintético premium,
acabamento fosco, referência Suvinil, Coral ou Metalatex, inclusive uma demão de liquido selador acrílico,
referência Suvinil, Coral ou Metalatex ou equivalente</v>
      </c>
      <c r="E314" s="139"/>
      <c r="F314" s="139"/>
      <c r="G314" s="139"/>
      <c r="H314" s="140"/>
      <c r="I314" s="26" t="str">
        <f>'PLANILHA ORÇAMENTÁRIA'!I141</f>
        <v>m²</v>
      </c>
      <c r="J314" s="12">
        <f>ROUND(SUM(J315),2)</f>
        <v>44.27</v>
      </c>
      <c r="K314" s="163"/>
      <c r="L314" s="164"/>
    </row>
    <row r="315" spans="1:12" ht="35.25" customHeight="1" x14ac:dyDescent="0.25">
      <c r="A315" s="157"/>
      <c r="B315" s="157"/>
      <c r="C315" s="157"/>
      <c r="D315" s="166" t="s">
        <v>496</v>
      </c>
      <c r="E315" s="179"/>
      <c r="F315" s="179"/>
      <c r="G315" s="179"/>
      <c r="H315" s="179"/>
      <c r="I315" s="180"/>
      <c r="J315" s="12">
        <f>(6.7+6.71+2.55+2.42+2.4+4.13+6.71)*1.4</f>
        <v>44.27</v>
      </c>
      <c r="K315" s="128" t="s">
        <v>497</v>
      </c>
      <c r="L315" s="129"/>
    </row>
    <row r="316" spans="1:12" ht="9.9499999999999993" customHeight="1" x14ac:dyDescent="0.25">
      <c r="A316" s="151"/>
      <c r="B316" s="152"/>
      <c r="C316" s="152"/>
      <c r="D316" s="152"/>
      <c r="E316" s="152"/>
      <c r="F316" s="152"/>
      <c r="G316" s="152"/>
      <c r="H316" s="152"/>
      <c r="I316" s="152"/>
      <c r="J316" s="152"/>
      <c r="K316" s="152"/>
      <c r="L316" s="153"/>
    </row>
    <row r="317" spans="1:12" s="11" customFormat="1" ht="54" customHeight="1" x14ac:dyDescent="0.25">
      <c r="A317" s="157" t="str">
        <f>'PLANILHA ORÇAMENTÁRIA'!A142</f>
        <v>14.4</v>
      </c>
      <c r="B317" s="157" t="str">
        <f>'PLANILHA ORÇAMENTÁRIA'!B142</f>
        <v>DER EDIF. ES</v>
      </c>
      <c r="C317" s="157" t="str">
        <f>'PLANILHA ORÇAMENTÁRIA'!C142</f>
        <v>190103</v>
      </c>
      <c r="D317" s="138" t="str">
        <f>'PLANILHA ORÇAMENTÁRIA'!D142</f>
        <v>Emassamento de paredes e forros, com duas demãos de massa acrílica, marcas de referência Suvinil,
Coral ou Metalatex</v>
      </c>
      <c r="E317" s="139"/>
      <c r="F317" s="139"/>
      <c r="G317" s="139"/>
      <c r="H317" s="140"/>
      <c r="I317" s="26" t="str">
        <f>'PLANILHA ORÇAMENTÁRIA'!I142</f>
        <v>m²</v>
      </c>
      <c r="J317" s="12">
        <f>ROUND(SUM(J318:J318),2)</f>
        <v>294.93</v>
      </c>
      <c r="K317" s="163"/>
      <c r="L317" s="164"/>
    </row>
    <row r="318" spans="1:12" ht="39.950000000000003" customHeight="1" x14ac:dyDescent="0.25">
      <c r="A318" s="157"/>
      <c r="B318" s="157"/>
      <c r="C318" s="157"/>
      <c r="D318" s="166" t="s">
        <v>504</v>
      </c>
      <c r="E318" s="179"/>
      <c r="F318" s="179"/>
      <c r="G318" s="179"/>
      <c r="H318" s="179"/>
      <c r="I318" s="180"/>
      <c r="J318" s="12">
        <f>J312-J320</f>
        <v>294.93</v>
      </c>
      <c r="K318" s="191"/>
      <c r="L318" s="140"/>
    </row>
    <row r="319" spans="1:12" ht="18.75" customHeight="1" x14ac:dyDescent="0.25">
      <c r="A319" s="151"/>
      <c r="B319" s="152"/>
      <c r="C319" s="152"/>
      <c r="D319" s="152"/>
      <c r="E319" s="152"/>
      <c r="F319" s="152"/>
      <c r="G319" s="152"/>
      <c r="H319" s="152"/>
      <c r="I319" s="152"/>
      <c r="J319" s="152"/>
      <c r="K319" s="152"/>
      <c r="L319" s="153"/>
    </row>
    <row r="320" spans="1:12" ht="39.950000000000003" customHeight="1" x14ac:dyDescent="0.25">
      <c r="A320" s="157" t="str">
        <f>'PLANILHA ORÇAMENTÁRIA'!A143</f>
        <v>14.5</v>
      </c>
      <c r="B320" s="157" t="str">
        <f>'PLANILHA ORÇAMENTÁRIA'!B143</f>
        <v>SINAPI</v>
      </c>
      <c r="C320" s="156" t="str">
        <f>'PLANILHA ORÇAMENTÁRIA'!C143</f>
        <v>95305</v>
      </c>
      <c r="D320" s="154" t="str">
        <f>'PLANILHA ORÇAMENTÁRIA'!D143:H143</f>
        <v xml:space="preserve">TEXTURA ACRÍLICA, APLICAÇÃO MANUAL EM PAREDE, UMA DEMÃO . FACHADA FUNDOS E LATERAIS </v>
      </c>
      <c r="E320" s="154"/>
      <c r="F320" s="154"/>
      <c r="G320" s="154"/>
      <c r="H320" s="154"/>
      <c r="I320" s="25" t="s">
        <v>430</v>
      </c>
      <c r="J320" s="12">
        <f>J321</f>
        <v>139.24</v>
      </c>
      <c r="K320" s="158" t="s">
        <v>501</v>
      </c>
      <c r="L320" s="159"/>
    </row>
    <row r="321" spans="1:12" ht="24.75" customHeight="1" x14ac:dyDescent="0.25">
      <c r="A321" s="157"/>
      <c r="B321" s="157"/>
      <c r="C321" s="156"/>
      <c r="D321" s="155" t="s">
        <v>502</v>
      </c>
      <c r="E321" s="155"/>
      <c r="F321" s="155"/>
      <c r="G321" s="155"/>
      <c r="H321" s="155"/>
      <c r="I321" s="155"/>
      <c r="J321" s="12">
        <f>(22.21*2.06+22.21*2.19+(2.06+2.19)/2*8.1*2-2*1.1*3+1.5*1.1*2-1.2*1.1-0.8*2.1*4-0.9*2.1-1*2.1+22.21*0.81+(0.81+0)/2*9+(0.81+0)/2*9+0.47)</f>
        <v>139.24</v>
      </c>
      <c r="K321" s="160"/>
      <c r="L321" s="161"/>
    </row>
    <row r="322" spans="1:12" ht="9.9499999999999993" customHeight="1" x14ac:dyDescent="0.25">
      <c r="A322" s="151"/>
      <c r="B322" s="152"/>
      <c r="C322" s="152"/>
      <c r="D322" s="152"/>
      <c r="E322" s="152"/>
      <c r="F322" s="152"/>
      <c r="G322" s="152"/>
      <c r="H322" s="152"/>
      <c r="I322" s="152"/>
      <c r="J322" s="152"/>
      <c r="K322" s="152"/>
      <c r="L322" s="153"/>
    </row>
    <row r="323" spans="1:12" s="11" customFormat="1" ht="39.950000000000003" customHeight="1" x14ac:dyDescent="0.25">
      <c r="A323" s="157" t="str">
        <f>'PLANILHA ORÇAMENTÁRIA'!A144</f>
        <v>14.6</v>
      </c>
      <c r="B323" s="157" t="str">
        <f>'PLANILHA ORÇAMENTÁRIA'!B144</f>
        <v>DER EDIF. ES</v>
      </c>
      <c r="C323" s="157" t="str">
        <f>'PLANILHA ORÇAMENTÁRIA'!C144</f>
        <v>190417</v>
      </c>
      <c r="D323" s="138" t="str">
        <f>'PLANILHA ORÇAMENTÁRIA'!D144</f>
        <v>Pintura sobre metal, aplicação manual, com duas demãos de tinta esmalte sintético, referência Suvinil,
Coral ou Metalatex, inclusive uma demão de fundo anticorrosivo</v>
      </c>
      <c r="E323" s="139"/>
      <c r="F323" s="139"/>
      <c r="G323" s="139"/>
      <c r="H323" s="140"/>
      <c r="I323" s="26" t="str">
        <f>'PLANILHA ORÇAMENTÁRIA'!I144</f>
        <v>m²</v>
      </c>
      <c r="J323" s="12">
        <f>ROUND(SUM(J324:J324),2)</f>
        <v>44.27</v>
      </c>
      <c r="K323" s="163"/>
      <c r="L323" s="164"/>
    </row>
    <row r="324" spans="1:12" ht="24.95" customHeight="1" x14ac:dyDescent="0.25">
      <c r="A324" s="157"/>
      <c r="B324" s="157"/>
      <c r="C324" s="157"/>
      <c r="D324" s="166" t="s">
        <v>370</v>
      </c>
      <c r="E324" s="179"/>
      <c r="F324" s="179"/>
      <c r="G324" s="179"/>
      <c r="H324" s="179"/>
      <c r="I324" s="180"/>
      <c r="J324" s="12">
        <f>(6.7+6.71+2.55+2.42+2.4+4.13+6.71)*1.4</f>
        <v>44.27</v>
      </c>
      <c r="K324" s="226"/>
      <c r="L324" s="153"/>
    </row>
    <row r="325" spans="1:12" ht="9.9499999999999993" customHeight="1" x14ac:dyDescent="0.25">
      <c r="A325" s="151"/>
      <c r="B325" s="152"/>
      <c r="C325" s="152"/>
      <c r="D325" s="152"/>
      <c r="E325" s="152"/>
      <c r="F325" s="152"/>
      <c r="G325" s="152"/>
      <c r="H325" s="152"/>
      <c r="I325" s="152"/>
      <c r="J325" s="152"/>
      <c r="K325" s="152"/>
      <c r="L325" s="153"/>
    </row>
    <row r="326" spans="1:12" ht="9.9499999999999993" customHeight="1" x14ac:dyDescent="0.25">
      <c r="A326" s="151"/>
      <c r="B326" s="152"/>
      <c r="C326" s="152"/>
      <c r="D326" s="152"/>
      <c r="E326" s="152"/>
      <c r="F326" s="152"/>
      <c r="G326" s="152"/>
      <c r="H326" s="152"/>
      <c r="I326" s="152"/>
      <c r="J326" s="152"/>
      <c r="K326" s="152"/>
      <c r="L326" s="153"/>
    </row>
    <row r="327" spans="1:12" ht="20.100000000000001" customHeight="1" x14ac:dyDescent="0.25">
      <c r="A327" s="29">
        <f>'PLANILHA ORÇAMENTÁRIA'!A147</f>
        <v>15</v>
      </c>
      <c r="B327" s="173"/>
      <c r="C327" s="173"/>
      <c r="D327" s="145" t="str">
        <f>'PLANILHA ORÇAMENTÁRIA'!D147</f>
        <v>SERVIÇOS COMPLEMENTARES EXTERNOS</v>
      </c>
      <c r="E327" s="146"/>
      <c r="F327" s="146"/>
      <c r="G327" s="146"/>
      <c r="H327" s="147"/>
      <c r="I327" s="173"/>
      <c r="J327" s="173"/>
      <c r="K327" s="173"/>
      <c r="L327" s="173"/>
    </row>
    <row r="328" spans="1:12" ht="11.25" customHeight="1" x14ac:dyDescent="0.25">
      <c r="A328" s="31"/>
      <c r="B328" s="51"/>
      <c r="C328" s="51"/>
      <c r="D328" s="20"/>
      <c r="E328" s="74"/>
      <c r="F328" s="74"/>
      <c r="G328" s="74"/>
      <c r="H328" s="74"/>
      <c r="I328" s="74"/>
      <c r="J328" s="36"/>
      <c r="K328" s="75"/>
      <c r="L328" s="32"/>
    </row>
    <row r="329" spans="1:12" ht="24.95" customHeight="1" x14ac:dyDescent="0.25">
      <c r="A329" s="157" t="str">
        <f>'PLANILHA ORÇAMENTÁRIA'!A149</f>
        <v>15.1</v>
      </c>
      <c r="B329" s="157" t="str">
        <f>'PLANILHA ORÇAMENTÁRIA'!B149</f>
        <v>DER EDIF. ES</v>
      </c>
      <c r="C329" s="156" t="str">
        <f>'PLANILHA ORÇAMENTÁRIA'!C149</f>
        <v>010209</v>
      </c>
      <c r="D329" s="155" t="str">
        <f>'PLANILHA ORÇAMENTÁRIA'!D149:H149</f>
        <v>Demolição de alvenaria - mureta da floreira</v>
      </c>
      <c r="E329" s="155"/>
      <c r="F329" s="155"/>
      <c r="G329" s="155"/>
      <c r="H329" s="155"/>
      <c r="I329" s="54" t="s">
        <v>506</v>
      </c>
      <c r="J329" s="12">
        <f>J330</f>
        <v>1.63</v>
      </c>
      <c r="K329" s="186"/>
      <c r="L329" s="186"/>
    </row>
    <row r="330" spans="1:12" ht="24.95" customHeight="1" x14ac:dyDescent="0.25">
      <c r="A330" s="157"/>
      <c r="B330" s="157"/>
      <c r="C330" s="157"/>
      <c r="D330" s="155" t="s">
        <v>507</v>
      </c>
      <c r="E330" s="155"/>
      <c r="F330" s="155"/>
      <c r="G330" s="155"/>
      <c r="H330" s="155"/>
      <c r="I330" s="155"/>
      <c r="J330" s="12">
        <f>(5.15*2+5.7*2)*0.15*0.5</f>
        <v>1.63</v>
      </c>
      <c r="K330" s="149" t="s">
        <v>508</v>
      </c>
      <c r="L330" s="186"/>
    </row>
    <row r="331" spans="1:12" ht="9.9499999999999993" customHeight="1" x14ac:dyDescent="0.25">
      <c r="A331" s="151"/>
      <c r="B331" s="152"/>
      <c r="C331" s="152"/>
      <c r="D331" s="152"/>
      <c r="E331" s="152"/>
      <c r="F331" s="152"/>
      <c r="G331" s="152"/>
      <c r="H331" s="152"/>
      <c r="I331" s="152"/>
      <c r="J331" s="152"/>
      <c r="K331" s="152"/>
      <c r="L331" s="153"/>
    </row>
    <row r="332" spans="1:12" ht="41.25" customHeight="1" x14ac:dyDescent="0.25">
      <c r="A332" s="157" t="str">
        <f>'PLANILHA ORÇAMENTÁRIA'!A150</f>
        <v>15.2</v>
      </c>
      <c r="B332" s="157" t="str">
        <f>B329</f>
        <v>DER EDIF. ES</v>
      </c>
      <c r="C332" s="156" t="str">
        <f>'PLANILHA ORÇAMENTÁRIA'!C150</f>
        <v>30101</v>
      </c>
      <c r="D332" s="155" t="str">
        <f>'PLANILHA ORÇAMENTÁRIA'!D150:H150</f>
        <v>Escavação manual em material de 1a. categoria, até 1.50 m de profundidade . Solo da mureta</v>
      </c>
      <c r="E332" s="155"/>
      <c r="F332" s="155"/>
      <c r="G332" s="155"/>
      <c r="H332" s="155"/>
      <c r="I332" s="25" t="s">
        <v>506</v>
      </c>
      <c r="J332" s="12">
        <f>J333</f>
        <v>14.68</v>
      </c>
      <c r="K332" s="155"/>
      <c r="L332" s="155"/>
    </row>
    <row r="333" spans="1:12" ht="24" customHeight="1" x14ac:dyDescent="0.25">
      <c r="A333" s="157"/>
      <c r="B333" s="157"/>
      <c r="C333" s="157"/>
      <c r="D333" s="155" t="str">
        <f>D330</f>
        <v>floreira existente</v>
      </c>
      <c r="E333" s="155"/>
      <c r="F333" s="155"/>
      <c r="G333" s="155"/>
      <c r="H333" s="155"/>
      <c r="I333" s="155"/>
      <c r="J333" s="12">
        <f>5.15*5.7*0.5</f>
        <v>14.68</v>
      </c>
      <c r="K333" s="155" t="s">
        <v>510</v>
      </c>
      <c r="L333" s="155"/>
    </row>
    <row r="334" spans="1:12" ht="14.25" customHeight="1" x14ac:dyDescent="0.25">
      <c r="A334" s="31"/>
      <c r="B334" s="51"/>
      <c r="C334" s="51"/>
      <c r="D334" s="35"/>
      <c r="E334" s="35"/>
      <c r="F334" s="35"/>
      <c r="G334" s="35"/>
      <c r="H334" s="35"/>
      <c r="I334" s="35"/>
      <c r="J334" s="36"/>
      <c r="K334" s="35"/>
      <c r="L334" s="82"/>
    </row>
    <row r="335" spans="1:12" ht="24" customHeight="1" x14ac:dyDescent="0.25">
      <c r="A335" s="157" t="str">
        <f>'PLANILHA ORÇAMENTÁRIA'!A151</f>
        <v>15.3</v>
      </c>
      <c r="B335" s="157" t="str">
        <f>B332</f>
        <v>DER EDIF. ES</v>
      </c>
      <c r="C335" s="156" t="str">
        <f>'PLANILHA ORÇAMENTÁRIA'!C151</f>
        <v>030119</v>
      </c>
      <c r="D335" s="155" t="str">
        <f>'PLANILHA ORÇAMENTÁRIA'!D151:H151</f>
        <v>Apiloamento do fundo de vala com maço de 30 a 60kg</v>
      </c>
      <c r="E335" s="155"/>
      <c r="F335" s="155"/>
      <c r="G335" s="155"/>
      <c r="H335" s="155"/>
      <c r="I335" s="25" t="str">
        <f>I332</f>
        <v>m3</v>
      </c>
      <c r="J335" s="12">
        <f>J336</f>
        <v>29.36</v>
      </c>
      <c r="K335" s="155"/>
      <c r="L335" s="155"/>
    </row>
    <row r="336" spans="1:12" ht="24" customHeight="1" x14ac:dyDescent="0.25">
      <c r="A336" s="157"/>
      <c r="B336" s="157"/>
      <c r="C336" s="157"/>
      <c r="D336" s="155" t="s">
        <v>514</v>
      </c>
      <c r="E336" s="155"/>
      <c r="F336" s="155"/>
      <c r="G336" s="155"/>
      <c r="H336" s="155"/>
      <c r="I336" s="155"/>
      <c r="J336" s="12">
        <f>5.15*5.7</f>
        <v>29.36</v>
      </c>
      <c r="K336" s="155" t="s">
        <v>515</v>
      </c>
      <c r="L336" s="155"/>
    </row>
    <row r="337" spans="1:12" ht="12.75" customHeight="1" x14ac:dyDescent="0.25">
      <c r="A337" s="31"/>
      <c r="B337" s="51"/>
      <c r="C337" s="51"/>
      <c r="D337" s="35"/>
      <c r="E337" s="35"/>
      <c r="F337" s="35"/>
      <c r="G337" s="35"/>
      <c r="H337" s="35"/>
      <c r="I337" s="35"/>
      <c r="J337" s="36"/>
      <c r="K337" s="35"/>
      <c r="L337" s="82"/>
    </row>
    <row r="338" spans="1:12" ht="63" customHeight="1" x14ac:dyDescent="0.25">
      <c r="A338" s="157" t="str">
        <f>'PLANILHA ORÇAMENTÁRIA'!A152</f>
        <v>15.4</v>
      </c>
      <c r="B338" s="157" t="str">
        <f>B332</f>
        <v>DER EDIF. ES</v>
      </c>
      <c r="C338" s="156" t="str">
        <f>'PLANILHA ORÇAMENTÁRIA'!C152</f>
        <v>030304</v>
      </c>
      <c r="D338" s="155" t="str">
        <f>'PLANILHA ORÇAMENTÁRIA'!D152:H152</f>
        <v>Índice de preço para remoção de entulho decorrente da execução de obras (Classe A CONAMA - NBR
10.004 - Classe II-B), incluindo aluguel da caçamba, carga, transporte e descarga em área licenciada</v>
      </c>
      <c r="E338" s="155"/>
      <c r="F338" s="155"/>
      <c r="G338" s="155"/>
      <c r="H338" s="155"/>
      <c r="I338" s="25" t="s">
        <v>506</v>
      </c>
      <c r="J338" s="12">
        <f>J339</f>
        <v>21.2</v>
      </c>
      <c r="K338" s="155"/>
      <c r="L338" s="155"/>
    </row>
    <row r="339" spans="1:12" ht="24" customHeight="1" x14ac:dyDescent="0.25">
      <c r="A339" s="157"/>
      <c r="B339" s="157"/>
      <c r="C339" s="157"/>
      <c r="D339" s="155" t="s">
        <v>517</v>
      </c>
      <c r="E339" s="155"/>
      <c r="F339" s="155"/>
      <c r="G339" s="155"/>
      <c r="H339" s="155"/>
      <c r="I339" s="155"/>
      <c r="J339" s="12">
        <f>(J333+J330)*1.3</f>
        <v>21.2</v>
      </c>
      <c r="K339" s="155" t="s">
        <v>518</v>
      </c>
      <c r="L339" s="155"/>
    </row>
    <row r="340" spans="1:12" ht="16.5" customHeight="1" x14ac:dyDescent="0.25">
      <c r="A340" s="31"/>
      <c r="B340" s="51"/>
      <c r="C340" s="51"/>
      <c r="D340" s="35"/>
      <c r="E340" s="35"/>
      <c r="F340" s="35"/>
      <c r="G340" s="35"/>
      <c r="H340" s="35"/>
      <c r="I340" s="35"/>
      <c r="J340" s="36"/>
      <c r="K340" s="35"/>
      <c r="L340" s="82"/>
    </row>
    <row r="341" spans="1:12" ht="9.9499999999999993" customHeight="1" x14ac:dyDescent="0.25">
      <c r="A341" s="151"/>
      <c r="B341" s="152"/>
      <c r="C341" s="152"/>
      <c r="D341" s="152"/>
      <c r="E341" s="152"/>
      <c r="F341" s="152"/>
      <c r="G341" s="152"/>
      <c r="H341" s="152"/>
      <c r="I341" s="152"/>
      <c r="J341" s="152"/>
      <c r="K341" s="152"/>
      <c r="L341" s="153"/>
    </row>
    <row r="342" spans="1:12" s="11" customFormat="1" ht="30" customHeight="1" x14ac:dyDescent="0.25">
      <c r="A342" s="157" t="str">
        <f>'PLANILHA ORÇAMENTÁRIA'!A154</f>
        <v>15.6</v>
      </c>
      <c r="B342" s="157" t="str">
        <f>'PLANILHA ORÇAMENTÁRIA'!B154</f>
        <v>DER EDIF. ES</v>
      </c>
      <c r="C342" s="157" t="str">
        <f>'PLANILHA ORÇAMENTÁRIA'!C154</f>
        <v>130110</v>
      </c>
      <c r="D342" s="138" t="str">
        <f>'PLANILHA ORÇAMENTÁRIA'!D154</f>
        <v>Escavação manual em material de 1a. categoria, até 1.50 m de profundidade .</v>
      </c>
      <c r="E342" s="139"/>
      <c r="F342" s="139"/>
      <c r="G342" s="139"/>
      <c r="H342" s="140"/>
      <c r="I342" s="26" t="str">
        <f>'PLANILHA ORÇAMENTÁRIA'!I154</f>
        <v>m3</v>
      </c>
      <c r="J342" s="12">
        <f>ROUND(SUM(J343),2)</f>
        <v>0.71</v>
      </c>
      <c r="K342" s="163"/>
      <c r="L342" s="164"/>
    </row>
    <row r="343" spans="1:12" ht="43.5" customHeight="1" x14ac:dyDescent="0.25">
      <c r="A343" s="157"/>
      <c r="B343" s="157"/>
      <c r="C343" s="157"/>
      <c r="D343" s="166" t="s">
        <v>521</v>
      </c>
      <c r="E343" s="184"/>
      <c r="F343" s="184"/>
      <c r="G343" s="184"/>
      <c r="H343" s="184"/>
      <c r="I343" s="185"/>
      <c r="J343" s="12">
        <f>2.74*0.15*0.2+(9.68*0.2*0.15+6*0.2*0.15)+5.26*0.2*0.15</f>
        <v>0.71</v>
      </c>
      <c r="K343" s="128" t="s">
        <v>525</v>
      </c>
      <c r="L343" s="129"/>
    </row>
    <row r="344" spans="1:12" ht="9.9499999999999993" customHeight="1" x14ac:dyDescent="0.25">
      <c r="A344" s="151"/>
      <c r="B344" s="152"/>
      <c r="C344" s="152"/>
      <c r="D344" s="152"/>
      <c r="E344" s="152"/>
      <c r="F344" s="152"/>
      <c r="G344" s="152"/>
      <c r="H344" s="152"/>
      <c r="I344" s="152"/>
      <c r="J344" s="152"/>
      <c r="K344" s="152"/>
      <c r="L344" s="153"/>
    </row>
    <row r="345" spans="1:12" s="11" customFormat="1" ht="52.5" customHeight="1" x14ac:dyDescent="0.25">
      <c r="A345" s="157" t="str">
        <f>'PLANILHA ORÇAMENTÁRIA'!A155</f>
        <v>15.7</v>
      </c>
      <c r="B345" s="157" t="str">
        <f>'PLANILHA ORÇAMENTÁRIA'!B155</f>
        <v>DER EDIF. ES</v>
      </c>
      <c r="C345" s="157" t="str">
        <f>'PLANILHA ORÇAMENTÁRIA'!C155</f>
        <v>050501</v>
      </c>
      <c r="D345" s="138" t="str">
        <f>'PLANILHA ORÇAMENTÁRIA'!D155</f>
        <v>Alvenaria de blocos de concreto estrut. (14x19x39cm) cheios, c/ resist. mín. compr. 15MPa, assentados c/
arg. de cimento e areia no traço 1:4, esp. juntas 10mm e esp. da parede s/ revest. 14cm</v>
      </c>
      <c r="E345" s="139"/>
      <c r="F345" s="139"/>
      <c r="G345" s="139"/>
      <c r="H345" s="140"/>
      <c r="I345" s="26" t="str">
        <f>'PLANILHA ORÇAMENTÁRIA'!I155</f>
        <v>m2</v>
      </c>
      <c r="J345" s="12">
        <f>ROUND(SUM(J346),2)</f>
        <v>9.4700000000000006</v>
      </c>
      <c r="K345" s="163"/>
      <c r="L345" s="164"/>
    </row>
    <row r="346" spans="1:12" ht="24.95" customHeight="1" x14ac:dyDescent="0.25">
      <c r="A346" s="157"/>
      <c r="B346" s="157"/>
      <c r="C346" s="157"/>
      <c r="D346" s="187" t="str">
        <f>D343</f>
        <v>calçadas internas  - fachada lateral e frontal  - execução da alvenaria das caixas das calçadas internas</v>
      </c>
      <c r="E346" s="188"/>
      <c r="F346" s="188"/>
      <c r="G346" s="188"/>
      <c r="H346" s="188"/>
      <c r="I346" s="189"/>
      <c r="J346" s="12">
        <f>2.74*0.4+9.68*0.4+5.26*0.4+6*0.4</f>
        <v>9.4700000000000006</v>
      </c>
      <c r="K346" s="142" t="s">
        <v>526</v>
      </c>
      <c r="L346" s="153"/>
    </row>
    <row r="347" spans="1:12" ht="9.9499999999999993" customHeight="1" x14ac:dyDescent="0.25">
      <c r="A347" s="151"/>
      <c r="B347" s="152"/>
      <c r="C347" s="152"/>
      <c r="D347" s="152"/>
      <c r="E347" s="152"/>
      <c r="F347" s="152"/>
      <c r="G347" s="152"/>
      <c r="H347" s="152"/>
      <c r="I347" s="152"/>
      <c r="J347" s="152"/>
      <c r="K347" s="152"/>
      <c r="L347" s="153"/>
    </row>
    <row r="348" spans="1:12" ht="33.75" customHeight="1" x14ac:dyDescent="0.25">
      <c r="A348" s="136" t="str">
        <f>'PLANILHA ORÇAMENTÁRIA'!A156</f>
        <v>15.8</v>
      </c>
      <c r="B348" s="136" t="str">
        <f>'PLANILHA ORÇAMENTÁRIA'!B156</f>
        <v>DER EDIF. ES</v>
      </c>
      <c r="C348" s="137" t="str">
        <f>'PLANILHA ORÇAMENTÁRIA'!C156</f>
        <v>030206</v>
      </c>
      <c r="D348" s="127" t="str">
        <f>'PLANILHA ORÇAMENTÁRIA'!D156:H156</f>
        <v>Aterro manual para regularização do terreno em areia, inclusive adensamento hidráulico e fornecimento do
material (máximo de 100m3)</v>
      </c>
      <c r="E348" s="127"/>
      <c r="F348" s="127"/>
      <c r="G348" s="127"/>
      <c r="H348" s="127"/>
      <c r="I348" s="89" t="str">
        <f>'PLANILHA ORÇAMENTÁRIA'!I156</f>
        <v>m3</v>
      </c>
      <c r="J348" s="89">
        <f>J349</f>
        <v>5.7980340000000004</v>
      </c>
      <c r="K348" s="128" t="s">
        <v>524</v>
      </c>
      <c r="L348" s="129"/>
    </row>
    <row r="349" spans="1:12" ht="34.5" customHeight="1" x14ac:dyDescent="0.25">
      <c r="A349" s="136"/>
      <c r="B349" s="136"/>
      <c r="C349" s="136"/>
      <c r="D349" s="127" t="str">
        <f>D346</f>
        <v>calçadas internas  - fachada lateral e frontal  - execução da alvenaria das caixas das calçadas internas</v>
      </c>
      <c r="E349" s="127"/>
      <c r="F349" s="127"/>
      <c r="G349" s="127"/>
      <c r="H349" s="127"/>
      <c r="I349" s="96"/>
      <c r="J349" s="89">
        <f>2.74*0.65*0.09+(9.68*0.09*3.62+6*2.82*0.09+8.09*0.09*0.8+5.26*0.09*0.8)</f>
        <v>5.7980340000000004</v>
      </c>
      <c r="K349" s="128"/>
      <c r="L349" s="129"/>
    </row>
    <row r="351" spans="1:12" ht="25.5" customHeight="1" x14ac:dyDescent="0.25">
      <c r="A351" s="136" t="str">
        <f>'PLANILHA ORÇAMENTÁRIA'!A157</f>
        <v>15.9</v>
      </c>
      <c r="B351" s="136" t="str">
        <f>'PLANILHA ORÇAMENTÁRIA'!B157</f>
        <v>DER EDIF. ES</v>
      </c>
      <c r="C351" s="137" t="str">
        <f>'PLANILHA ORÇAMENTÁRIA'!C157</f>
        <v>130110</v>
      </c>
      <c r="D351" s="138" t="str">
        <f>'PLANILHA ORÇAMENTÁRIA'!D157:H157</f>
        <v>Lastro regularizado de concreto não estrutural, espessura de 8 cm</v>
      </c>
      <c r="E351" s="139"/>
      <c r="F351" s="139"/>
      <c r="G351" s="139"/>
      <c r="H351" s="140"/>
      <c r="I351" s="89" t="str">
        <f>'PLANILHA ORÇAMENTÁRIA'!I157</f>
        <v>m2</v>
      </c>
      <c r="J351" s="89">
        <f>J352</f>
        <v>64.833600000000004</v>
      </c>
      <c r="K351" s="128" t="s">
        <v>528</v>
      </c>
      <c r="L351" s="129"/>
    </row>
    <row r="352" spans="1:12" ht="31.5" customHeight="1" x14ac:dyDescent="0.25">
      <c r="A352" s="136"/>
      <c r="B352" s="136"/>
      <c r="C352" s="137"/>
      <c r="D352" s="130" t="s">
        <v>527</v>
      </c>
      <c r="E352" s="131"/>
      <c r="F352" s="131"/>
      <c r="G352" s="131"/>
      <c r="H352" s="131"/>
      <c r="I352" s="132"/>
      <c r="J352" s="136">
        <f>2.74*0.8+5.26*0.8+8.09*0.8+9.68*3.62+6*2.82</f>
        <v>64.833600000000004</v>
      </c>
      <c r="K352" s="128"/>
      <c r="L352" s="129"/>
    </row>
    <row r="353" spans="1:12" x14ac:dyDescent="0.25">
      <c r="A353" s="136"/>
      <c r="B353" s="136"/>
      <c r="C353" s="137"/>
      <c r="D353" s="133"/>
      <c r="E353" s="134"/>
      <c r="F353" s="134"/>
      <c r="G353" s="134"/>
      <c r="H353" s="134"/>
      <c r="I353" s="135"/>
      <c r="J353" s="136"/>
      <c r="K353" s="128"/>
      <c r="L353" s="129"/>
    </row>
    <row r="354" spans="1:12" x14ac:dyDescent="0.25">
      <c r="A354" s="165"/>
      <c r="B354" s="165"/>
      <c r="C354" s="165"/>
      <c r="D354" s="165"/>
      <c r="E354" s="165"/>
      <c r="F354" s="165"/>
      <c r="G354" s="165"/>
      <c r="H354" s="165"/>
      <c r="I354" s="165"/>
      <c r="J354" s="165"/>
      <c r="K354" s="165"/>
      <c r="L354" s="165"/>
    </row>
    <row r="355" spans="1:12" ht="27.75" customHeight="1" x14ac:dyDescent="0.25">
      <c r="A355" s="136" t="str">
        <f>'PLANILHA ORÇAMENTÁRIA'!A158</f>
        <v>15.10</v>
      </c>
      <c r="B355" s="136" t="str">
        <f>'PLANILHA ORÇAMENTÁRIA'!B158</f>
        <v>DER EDIF. ES</v>
      </c>
      <c r="C355" s="137" t="str">
        <f>'PLANILHA ORÇAMENTÁRIA'!C158</f>
        <v>130209</v>
      </c>
      <c r="D355" s="138" t="str">
        <f>'PLANILHA ORÇAMENTÁRIA'!D158:H158</f>
        <v>Piso de cimentado camurçado executado com argamassa de cimento e areia no traço 1:3, esp. 3.0cm</v>
      </c>
      <c r="E355" s="139"/>
      <c r="F355" s="139"/>
      <c r="G355" s="139"/>
      <c r="H355" s="140"/>
      <c r="I355" s="89" t="str">
        <f>'PLANILHA ORÇAMENTÁRIA'!I158</f>
        <v>m2</v>
      </c>
      <c r="J355" s="89">
        <f>J356</f>
        <v>64.833600000000004</v>
      </c>
      <c r="K355" s="128" t="str">
        <f>K351</f>
        <v>2,74*0,8+5,26*0,8+8,09*0,8+9,68*3,62+6*2,82</v>
      </c>
      <c r="L355" s="129"/>
    </row>
    <row r="356" spans="1:12" ht="27.75" customHeight="1" x14ac:dyDescent="0.25">
      <c r="A356" s="136"/>
      <c r="B356" s="136"/>
      <c r="C356" s="136"/>
      <c r="D356" s="127" t="str">
        <f>D352</f>
        <v>calçadas internas</v>
      </c>
      <c r="E356" s="127"/>
      <c r="F356" s="127"/>
      <c r="G356" s="127"/>
      <c r="H356" s="127"/>
      <c r="I356" s="127"/>
      <c r="J356" s="89">
        <f>J352</f>
        <v>64.833600000000004</v>
      </c>
      <c r="K356" s="128"/>
      <c r="L356" s="129"/>
    </row>
    <row r="358" spans="1:12" ht="27.75" customHeight="1" x14ac:dyDescent="0.25">
      <c r="A358" s="136" t="str">
        <f>'PLANILHA ORÇAMENTÁRIA'!A160</f>
        <v>15.12</v>
      </c>
      <c r="B358" s="127" t="str">
        <f>'PLANILHA ORÇAMENTÁRIA'!B160</f>
        <v>DER RODOV.ES</v>
      </c>
      <c r="C358" s="137" t="s">
        <v>381</v>
      </c>
      <c r="D358" s="138" t="str">
        <f>'PLANILHA ORÇAMENTÁRIA'!D160:H160</f>
        <v>Passeio em concreto, largura 2,00m, acabamento em ladrilho hidráulico podotátil (L=0,40m)</v>
      </c>
      <c r="E358" s="139"/>
      <c r="F358" s="139"/>
      <c r="G358" s="139"/>
      <c r="H358" s="140"/>
      <c r="I358" s="89" t="str">
        <f>'PLANILHA ORÇAMENTÁRIA'!I160</f>
        <v>M2</v>
      </c>
      <c r="J358" s="89">
        <f>J359</f>
        <v>99.84</v>
      </c>
      <c r="K358" s="141" t="s">
        <v>546</v>
      </c>
      <c r="L358" s="141"/>
    </row>
    <row r="359" spans="1:12" x14ac:dyDescent="0.25">
      <c r="A359" s="136"/>
      <c r="B359" s="127"/>
      <c r="C359" s="136"/>
      <c r="D359" s="127"/>
      <c r="E359" s="127"/>
      <c r="F359" s="127"/>
      <c r="G359" s="127"/>
      <c r="H359" s="127"/>
      <c r="I359" s="127"/>
      <c r="J359" s="89">
        <f>49.92*2</f>
        <v>99.84</v>
      </c>
      <c r="K359" s="141"/>
      <c r="L359" s="141"/>
    </row>
    <row r="361" spans="1:12" ht="50.25" customHeight="1" x14ac:dyDescent="0.25">
      <c r="A361" s="136" t="str">
        <f>'PLANILHA ORÇAMENTÁRIA'!A161</f>
        <v>15.13</v>
      </c>
      <c r="B361" s="127" t="str">
        <f>'PLANILHA ORÇAMENTÁRIA'!B161</f>
        <v>SINAPI</v>
      </c>
      <c r="C361" s="137" t="s">
        <v>380</v>
      </c>
      <c r="D361" s="138" t="str">
        <f>'PLANILHA ORÇAMENTÁRIA'!D161:H161</f>
        <v>CALHA DE BEIRAL, SEMICIRCULAR DE PVC, DIAMETRO 125 MM, INCLUINDO CABECEIRAS, EMENDAS, BOCAIS, SUPORTES E VEDAÇÕES, EXCLUINDO CONDUTORES, INCLUSO TRANSPORTE VERTICAL</v>
      </c>
      <c r="E361" s="139"/>
      <c r="F361" s="139"/>
      <c r="G361" s="139"/>
      <c r="H361" s="140"/>
      <c r="I361" s="89" t="str">
        <f>'PLANILHA ORÇAMENTÁRIA'!I161</f>
        <v>M</v>
      </c>
      <c r="J361" s="89">
        <f>J362</f>
        <v>23.11</v>
      </c>
      <c r="K361" s="141" t="s">
        <v>550</v>
      </c>
      <c r="L361" s="141"/>
    </row>
    <row r="362" spans="1:12" x14ac:dyDescent="0.25">
      <c r="A362" s="136"/>
      <c r="B362" s="127"/>
      <c r="C362" s="136"/>
      <c r="D362" s="136" t="s">
        <v>549</v>
      </c>
      <c r="E362" s="136"/>
      <c r="F362" s="136"/>
      <c r="G362" s="136"/>
      <c r="H362" s="136"/>
      <c r="I362" s="136"/>
      <c r="J362" s="89">
        <f>22.21+0.6+0.3</f>
        <v>23.11</v>
      </c>
      <c r="K362" s="141"/>
      <c r="L362" s="141"/>
    </row>
    <row r="364" spans="1:12" ht="26.25" customHeight="1" x14ac:dyDescent="0.25">
      <c r="A364" s="136" t="str">
        <f>'PLANILHA ORÇAMENTÁRIA'!A162</f>
        <v>15.14</v>
      </c>
      <c r="B364" s="127" t="str">
        <f>'PLANILHA ORÇAMENTÁRIA'!B162</f>
        <v>SINAPI</v>
      </c>
      <c r="C364" s="137" t="s">
        <v>552</v>
      </c>
      <c r="D364" s="138" t="str">
        <f>'PLANILHA ORÇAMENTÁRIA'!D162:H162</f>
        <v>TUBO PVC, SÉRIE R, ÁGUA PLUVIAL, DN 100 MM, FORNECIDO E INSTALADO</v>
      </c>
      <c r="E364" s="139"/>
      <c r="F364" s="139"/>
      <c r="G364" s="139"/>
      <c r="H364" s="140"/>
      <c r="I364" s="89" t="s">
        <v>63</v>
      </c>
      <c r="J364" s="89">
        <f>J365</f>
        <v>9.8699999999999992</v>
      </c>
      <c r="K364" s="141" t="s">
        <v>553</v>
      </c>
      <c r="L364" s="141"/>
    </row>
    <row r="365" spans="1:12" x14ac:dyDescent="0.25">
      <c r="A365" s="136"/>
      <c r="B365" s="127"/>
      <c r="C365" s="136"/>
      <c r="D365" s="136" t="s">
        <v>549</v>
      </c>
      <c r="E365" s="136"/>
      <c r="F365" s="136"/>
      <c r="G365" s="136"/>
      <c r="H365" s="136"/>
      <c r="I365" s="136"/>
      <c r="J365" s="89">
        <f>3*3.29</f>
        <v>9.8699999999999992</v>
      </c>
      <c r="K365" s="141"/>
      <c r="L365" s="141"/>
    </row>
    <row r="367" spans="1:12" ht="36.75" customHeight="1" x14ac:dyDescent="0.25">
      <c r="A367" s="136" t="str">
        <f>'PLANILHA ORÇAMENTÁRIA'!A163</f>
        <v>15.15</v>
      </c>
      <c r="B367" s="127" t="str">
        <f>'PLANILHA ORÇAMENTÁRIA'!B163</f>
        <v>DER EDIF. ES</v>
      </c>
      <c r="C367" s="137" t="s">
        <v>552</v>
      </c>
      <c r="D367" s="138" t="str">
        <f>'PLANILHA ORÇAMENTÁRIA'!D163:H163</f>
        <v>Tubo PVC rígido para esgoto no diâmetro de 150mm incluindo escavação e aterro com areia</v>
      </c>
      <c r="E367" s="139"/>
      <c r="F367" s="139"/>
      <c r="G367" s="139"/>
      <c r="H367" s="140"/>
      <c r="I367" s="89" t="s">
        <v>63</v>
      </c>
      <c r="J367" s="89">
        <f>J368</f>
        <v>26.31</v>
      </c>
      <c r="K367" s="141" t="s">
        <v>557</v>
      </c>
      <c r="L367" s="141"/>
    </row>
    <row r="368" spans="1:12" x14ac:dyDescent="0.25">
      <c r="A368" s="136"/>
      <c r="B368" s="127"/>
      <c r="C368" s="136"/>
      <c r="D368" s="136" t="s">
        <v>556</v>
      </c>
      <c r="E368" s="136"/>
      <c r="F368" s="136"/>
      <c r="G368" s="136"/>
      <c r="H368" s="136"/>
      <c r="I368" s="136"/>
      <c r="J368" s="89">
        <f>22.31+4</f>
        <v>26.31</v>
      </c>
      <c r="K368" s="141"/>
      <c r="L368" s="141"/>
    </row>
  </sheetData>
  <mergeCells count="876">
    <mergeCell ref="D222:I222"/>
    <mergeCell ref="A86:L86"/>
    <mergeCell ref="B87:C87"/>
    <mergeCell ref="A88:A89"/>
    <mergeCell ref="D180:H180"/>
    <mergeCell ref="K180:L180"/>
    <mergeCell ref="D181:I181"/>
    <mergeCell ref="K181:L181"/>
    <mergeCell ref="D175:I175"/>
    <mergeCell ref="K208:L208"/>
    <mergeCell ref="A177:A178"/>
    <mergeCell ref="B177:B178"/>
    <mergeCell ref="C177:C178"/>
    <mergeCell ref="D177:H177"/>
    <mergeCell ref="K206:L206"/>
    <mergeCell ref="D207:I207"/>
    <mergeCell ref="K222:L222"/>
    <mergeCell ref="D178:I178"/>
    <mergeCell ref="K178:L178"/>
    <mergeCell ref="A180:A181"/>
    <mergeCell ref="B180:B181"/>
    <mergeCell ref="K174:L174"/>
    <mergeCell ref="A155:A156"/>
    <mergeCell ref="B155:B156"/>
    <mergeCell ref="A173:L173"/>
    <mergeCell ref="A171:A172"/>
    <mergeCell ref="D169:I169"/>
    <mergeCell ref="A192:A193"/>
    <mergeCell ref="B192:B193"/>
    <mergeCell ref="K198:L198"/>
    <mergeCell ref="D199:I199"/>
    <mergeCell ref="K199:L199"/>
    <mergeCell ref="D209:I209"/>
    <mergeCell ref="K209:L209"/>
    <mergeCell ref="C180:C181"/>
    <mergeCell ref="C192:C193"/>
    <mergeCell ref="D192:H192"/>
    <mergeCell ref="D239:I239"/>
    <mergeCell ref="A229:L229"/>
    <mergeCell ref="D235:H235"/>
    <mergeCell ref="K235:L235"/>
    <mergeCell ref="A221:A222"/>
    <mergeCell ref="B256:B257"/>
    <mergeCell ref="D171:H171"/>
    <mergeCell ref="B247:B248"/>
    <mergeCell ref="C247:C248"/>
    <mergeCell ref="D247:H247"/>
    <mergeCell ref="K247:L247"/>
    <mergeCell ref="D248:I248"/>
    <mergeCell ref="B230:B231"/>
    <mergeCell ref="D253:H253"/>
    <mergeCell ref="D172:I172"/>
    <mergeCell ref="D193:I193"/>
    <mergeCell ref="K192:L193"/>
    <mergeCell ref="A186:A187"/>
    <mergeCell ref="K187:L187"/>
    <mergeCell ref="A189:A190"/>
    <mergeCell ref="B189:B190"/>
    <mergeCell ref="C189:C190"/>
    <mergeCell ref="B186:B187"/>
    <mergeCell ref="C186:C187"/>
    <mergeCell ref="A211:A212"/>
    <mergeCell ref="B211:B212"/>
    <mergeCell ref="C211:C212"/>
    <mergeCell ref="B75:B76"/>
    <mergeCell ref="D89:I89"/>
    <mergeCell ref="K89:L89"/>
    <mergeCell ref="A83:L83"/>
    <mergeCell ref="B84:B85"/>
    <mergeCell ref="B88:B89"/>
    <mergeCell ref="A167:L167"/>
    <mergeCell ref="B171:B172"/>
    <mergeCell ref="K169:L169"/>
    <mergeCell ref="A150:L150"/>
    <mergeCell ref="K152:L152"/>
    <mergeCell ref="K153:L153"/>
    <mergeCell ref="B152:B153"/>
    <mergeCell ref="C152:C153"/>
    <mergeCell ref="C171:C172"/>
    <mergeCell ref="C88:C89"/>
    <mergeCell ref="D76:I76"/>
    <mergeCell ref="K76:L76"/>
    <mergeCell ref="D166:I166"/>
    <mergeCell ref="K166:L166"/>
    <mergeCell ref="K158:L158"/>
    <mergeCell ref="K183:L183"/>
    <mergeCell ref="K184:L184"/>
    <mergeCell ref="K228:L228"/>
    <mergeCell ref="D242:I242"/>
    <mergeCell ref="K242:L242"/>
    <mergeCell ref="D244:H244"/>
    <mergeCell ref="K244:L244"/>
    <mergeCell ref="D245:I245"/>
    <mergeCell ref="K245:L245"/>
    <mergeCell ref="A237:L237"/>
    <mergeCell ref="D186:H186"/>
    <mergeCell ref="K186:L186"/>
    <mergeCell ref="D187:I187"/>
    <mergeCell ref="D189:H189"/>
    <mergeCell ref="K189:L189"/>
    <mergeCell ref="B198:B199"/>
    <mergeCell ref="C198:C199"/>
    <mergeCell ref="A198:A199"/>
    <mergeCell ref="D198:H198"/>
    <mergeCell ref="B221:B222"/>
    <mergeCell ref="A218:A219"/>
    <mergeCell ref="B218:B219"/>
    <mergeCell ref="C218:C219"/>
    <mergeCell ref="D218:H218"/>
    <mergeCell ref="B158:B159"/>
    <mergeCell ref="B168:B169"/>
    <mergeCell ref="C168:C169"/>
    <mergeCell ref="D168:H168"/>
    <mergeCell ref="K168:L168"/>
    <mergeCell ref="C158:C159"/>
    <mergeCell ref="D158:H158"/>
    <mergeCell ref="A161:A163"/>
    <mergeCell ref="A164:L164"/>
    <mergeCell ref="K165:L165"/>
    <mergeCell ref="D285:I285"/>
    <mergeCell ref="K285:L285"/>
    <mergeCell ref="A314:A315"/>
    <mergeCell ref="B314:B315"/>
    <mergeCell ref="C314:C315"/>
    <mergeCell ref="B265:B266"/>
    <mergeCell ref="B62:B63"/>
    <mergeCell ref="A65:A66"/>
    <mergeCell ref="B65:B66"/>
    <mergeCell ref="C65:C66"/>
    <mergeCell ref="D72:H72"/>
    <mergeCell ref="K72:L72"/>
    <mergeCell ref="I87:L87"/>
    <mergeCell ref="D88:H88"/>
    <mergeCell ref="K88:L88"/>
    <mergeCell ref="D73:I73"/>
    <mergeCell ref="A80:L80"/>
    <mergeCell ref="K177:L177"/>
    <mergeCell ref="K171:L171"/>
    <mergeCell ref="D159:I159"/>
    <mergeCell ref="K159:L159"/>
    <mergeCell ref="A160:L160"/>
    <mergeCell ref="A168:A169"/>
    <mergeCell ref="A158:A159"/>
    <mergeCell ref="K175:L175"/>
    <mergeCell ref="K161:L161"/>
    <mergeCell ref="A170:L170"/>
    <mergeCell ref="A316:L316"/>
    <mergeCell ref="A322:L322"/>
    <mergeCell ref="D311:H311"/>
    <mergeCell ref="C311:C312"/>
    <mergeCell ref="B311:B312"/>
    <mergeCell ref="K324:L324"/>
    <mergeCell ref="A323:A324"/>
    <mergeCell ref="B323:B324"/>
    <mergeCell ref="C323:C324"/>
    <mergeCell ref="D254:I254"/>
    <mergeCell ref="D238:H238"/>
    <mergeCell ref="K238:L238"/>
    <mergeCell ref="K239:L239"/>
    <mergeCell ref="K291:L291"/>
    <mergeCell ref="D292:I292"/>
    <mergeCell ref="K292:L292"/>
    <mergeCell ref="D257:I257"/>
    <mergeCell ref="K314:L314"/>
    <mergeCell ref="A311:A312"/>
    <mergeCell ref="K311:L311"/>
    <mergeCell ref="I306:L306"/>
    <mergeCell ref="C195:C196"/>
    <mergeCell ref="D195:H195"/>
    <mergeCell ref="D196:I196"/>
    <mergeCell ref="D202:H202"/>
    <mergeCell ref="K203:L203"/>
    <mergeCell ref="D345:H345"/>
    <mergeCell ref="A224:A225"/>
    <mergeCell ref="B224:B225"/>
    <mergeCell ref="C224:C225"/>
    <mergeCell ref="D224:H224"/>
    <mergeCell ref="K224:L224"/>
    <mergeCell ref="D225:I225"/>
    <mergeCell ref="K225:L225"/>
    <mergeCell ref="K345:L345"/>
    <mergeCell ref="I201:L201"/>
    <mergeCell ref="A227:A228"/>
    <mergeCell ref="D228:I228"/>
    <mergeCell ref="C241:C242"/>
    <mergeCell ref="D204:I204"/>
    <mergeCell ref="D241:H241"/>
    <mergeCell ref="D205:I205"/>
    <mergeCell ref="K221:L221"/>
    <mergeCell ref="D206:I206"/>
    <mergeCell ref="D342:H342"/>
    <mergeCell ref="D190:I190"/>
    <mergeCell ref="K190:L190"/>
    <mergeCell ref="A183:A184"/>
    <mergeCell ref="K218:L218"/>
    <mergeCell ref="K204:L204"/>
    <mergeCell ref="K205:L205"/>
    <mergeCell ref="D208:I208"/>
    <mergeCell ref="K207:L207"/>
    <mergeCell ref="A7:B10"/>
    <mergeCell ref="C7:L10"/>
    <mergeCell ref="A35:L35"/>
    <mergeCell ref="C165:C166"/>
    <mergeCell ref="D165:H165"/>
    <mergeCell ref="A214:L214"/>
    <mergeCell ref="A174:A175"/>
    <mergeCell ref="B174:B175"/>
    <mergeCell ref="C174:C175"/>
    <mergeCell ref="D174:H174"/>
    <mergeCell ref="B183:B184"/>
    <mergeCell ref="C183:C184"/>
    <mergeCell ref="D183:H183"/>
    <mergeCell ref="D184:I184"/>
    <mergeCell ref="A195:A196"/>
    <mergeCell ref="B195:B196"/>
    <mergeCell ref="A275:A277"/>
    <mergeCell ref="B275:B277"/>
    <mergeCell ref="C275:C277"/>
    <mergeCell ref="D251:I251"/>
    <mergeCell ref="K251:L251"/>
    <mergeCell ref="C265:C266"/>
    <mergeCell ref="D203:I203"/>
    <mergeCell ref="K202:L202"/>
    <mergeCell ref="A200:L200"/>
    <mergeCell ref="C272:C273"/>
    <mergeCell ref="D272:H272"/>
    <mergeCell ref="K263:L263"/>
    <mergeCell ref="B227:B228"/>
    <mergeCell ref="C227:C228"/>
    <mergeCell ref="D227:H227"/>
    <mergeCell ref="K227:L227"/>
    <mergeCell ref="A230:A231"/>
    <mergeCell ref="A220:L220"/>
    <mergeCell ref="C235:C236"/>
    <mergeCell ref="B235:B236"/>
    <mergeCell ref="A238:A239"/>
    <mergeCell ref="B238:B239"/>
    <mergeCell ref="C238:C239"/>
    <mergeCell ref="A241:A242"/>
    <mergeCell ref="A135:A137"/>
    <mergeCell ref="D265:H265"/>
    <mergeCell ref="D266:I266"/>
    <mergeCell ref="K266:L266"/>
    <mergeCell ref="K265:L265"/>
    <mergeCell ref="K260:L260"/>
    <mergeCell ref="A272:A273"/>
    <mergeCell ref="B272:B273"/>
    <mergeCell ref="A278:L278"/>
    <mergeCell ref="C269:C270"/>
    <mergeCell ref="B268:C268"/>
    <mergeCell ref="A269:A270"/>
    <mergeCell ref="B269:B270"/>
    <mergeCell ref="C256:C257"/>
    <mergeCell ref="D256:H256"/>
    <mergeCell ref="D275:H275"/>
    <mergeCell ref="K275:L275"/>
    <mergeCell ref="K272:L272"/>
    <mergeCell ref="K270:L270"/>
    <mergeCell ref="A271:L271"/>
    <mergeCell ref="K233:L233"/>
    <mergeCell ref="D236:I236"/>
    <mergeCell ref="K236:L236"/>
    <mergeCell ref="D230:H230"/>
    <mergeCell ref="A134:L134"/>
    <mergeCell ref="B135:B137"/>
    <mergeCell ref="A121:L121"/>
    <mergeCell ref="A122:A123"/>
    <mergeCell ref="B122:B123"/>
    <mergeCell ref="C122:C123"/>
    <mergeCell ref="D122:H122"/>
    <mergeCell ref="K122:L122"/>
    <mergeCell ref="A124:L124"/>
    <mergeCell ref="A125:A126"/>
    <mergeCell ref="B125:B126"/>
    <mergeCell ref="D133:I133"/>
    <mergeCell ref="K133:L133"/>
    <mergeCell ref="D136:I136"/>
    <mergeCell ref="A131:L131"/>
    <mergeCell ref="A132:A133"/>
    <mergeCell ref="B132:B133"/>
    <mergeCell ref="C132:C133"/>
    <mergeCell ref="A129:A130"/>
    <mergeCell ref="B129:B130"/>
    <mergeCell ref="D130:I130"/>
    <mergeCell ref="K130:L130"/>
    <mergeCell ref="D132:H132"/>
    <mergeCell ref="K129:L129"/>
    <mergeCell ref="C125:C126"/>
    <mergeCell ref="D125:H125"/>
    <mergeCell ref="K125:L125"/>
    <mergeCell ref="K123:L123"/>
    <mergeCell ref="K126:L126"/>
    <mergeCell ref="B119:B120"/>
    <mergeCell ref="A119:A120"/>
    <mergeCell ref="K116:L116"/>
    <mergeCell ref="K132:L132"/>
    <mergeCell ref="I128:L128"/>
    <mergeCell ref="A127:L127"/>
    <mergeCell ref="B128:C128"/>
    <mergeCell ref="D128:H128"/>
    <mergeCell ref="A112:A113"/>
    <mergeCell ref="D120:I120"/>
    <mergeCell ref="K120:L120"/>
    <mergeCell ref="D119:H119"/>
    <mergeCell ref="A115:A117"/>
    <mergeCell ref="B115:B117"/>
    <mergeCell ref="C115:C117"/>
    <mergeCell ref="D115:H115"/>
    <mergeCell ref="K115:L115"/>
    <mergeCell ref="D117:I117"/>
    <mergeCell ref="K117:L117"/>
    <mergeCell ref="B103:B108"/>
    <mergeCell ref="C103:C108"/>
    <mergeCell ref="B112:B113"/>
    <mergeCell ref="C112:C113"/>
    <mergeCell ref="A114:L114"/>
    <mergeCell ref="D105:I105"/>
    <mergeCell ref="K105:L105"/>
    <mergeCell ref="D106:I106"/>
    <mergeCell ref="K106:L106"/>
    <mergeCell ref="D107:I107"/>
    <mergeCell ref="D112:H112"/>
    <mergeCell ref="K112:L112"/>
    <mergeCell ref="K107:L107"/>
    <mergeCell ref="D108:I108"/>
    <mergeCell ref="K108:L108"/>
    <mergeCell ref="A110:L110"/>
    <mergeCell ref="D103:H103"/>
    <mergeCell ref="K103:L103"/>
    <mergeCell ref="D111:H111"/>
    <mergeCell ref="I111:L111"/>
    <mergeCell ref="D113:I113"/>
    <mergeCell ref="K113:L113"/>
    <mergeCell ref="K104:L104"/>
    <mergeCell ref="B111:C111"/>
    <mergeCell ref="D85:I85"/>
    <mergeCell ref="D87:H87"/>
    <mergeCell ref="K85:L85"/>
    <mergeCell ref="A84:A85"/>
    <mergeCell ref="D25:I25"/>
    <mergeCell ref="K25:L25"/>
    <mergeCell ref="B24:B25"/>
    <mergeCell ref="C24:C25"/>
    <mergeCell ref="D24:H24"/>
    <mergeCell ref="K24:L24"/>
    <mergeCell ref="A26:L26"/>
    <mergeCell ref="A24:A25"/>
    <mergeCell ref="K30:L30"/>
    <mergeCell ref="D31:I31"/>
    <mergeCell ref="K31:L31"/>
    <mergeCell ref="B42:C42"/>
    <mergeCell ref="K78:L78"/>
    <mergeCell ref="C75:C76"/>
    <mergeCell ref="B78:B79"/>
    <mergeCell ref="C78:C79"/>
    <mergeCell ref="D78:H78"/>
    <mergeCell ref="K33:L33"/>
    <mergeCell ref="D34:I34"/>
    <mergeCell ref="K34:L34"/>
    <mergeCell ref="D84:H84"/>
    <mergeCell ref="K84:L84"/>
    <mergeCell ref="C81:C82"/>
    <mergeCell ref="D81:H81"/>
    <mergeCell ref="A75:A76"/>
    <mergeCell ref="D63:I63"/>
    <mergeCell ref="D50:I50"/>
    <mergeCell ref="K62:L62"/>
    <mergeCell ref="D70:I70"/>
    <mergeCell ref="K70:L70"/>
    <mergeCell ref="A48:L48"/>
    <mergeCell ref="C43:C44"/>
    <mergeCell ref="K49:L49"/>
    <mergeCell ref="A62:A63"/>
    <mergeCell ref="A144:L144"/>
    <mergeCell ref="A145:A148"/>
    <mergeCell ref="B145:B148"/>
    <mergeCell ref="K145:L145"/>
    <mergeCell ref="B151:C151"/>
    <mergeCell ref="K307:L307"/>
    <mergeCell ref="D284:I284"/>
    <mergeCell ref="K284:L284"/>
    <mergeCell ref="D288:I288"/>
    <mergeCell ref="K288:L288"/>
    <mergeCell ref="D270:I270"/>
    <mergeCell ref="D263:I263"/>
    <mergeCell ref="K262:L262"/>
    <mergeCell ref="A265:A266"/>
    <mergeCell ref="B202:B209"/>
    <mergeCell ref="A202:A209"/>
    <mergeCell ref="D268:H268"/>
    <mergeCell ref="D273:I273"/>
    <mergeCell ref="K230:L230"/>
    <mergeCell ref="C230:C231"/>
    <mergeCell ref="D231:I231"/>
    <mergeCell ref="K231:L231"/>
    <mergeCell ref="D201:H201"/>
    <mergeCell ref="D260:I260"/>
    <mergeCell ref="D141:I141"/>
    <mergeCell ref="K195:L196"/>
    <mergeCell ref="C145:C148"/>
    <mergeCell ref="D145:H145"/>
    <mergeCell ref="K135:L135"/>
    <mergeCell ref="A149:L149"/>
    <mergeCell ref="K146:L146"/>
    <mergeCell ref="D147:I147"/>
    <mergeCell ref="K147:L147"/>
    <mergeCell ref="D137:I137"/>
    <mergeCell ref="K137:L137"/>
    <mergeCell ref="D146:I146"/>
    <mergeCell ref="A157:L157"/>
    <mergeCell ref="B161:B163"/>
    <mergeCell ref="C161:C163"/>
    <mergeCell ref="D161:H161"/>
    <mergeCell ref="C135:C137"/>
    <mergeCell ref="K140:L140"/>
    <mergeCell ref="D142:I142"/>
    <mergeCell ref="D153:I153"/>
    <mergeCell ref="K142:L142"/>
    <mergeCell ref="D148:I148"/>
    <mergeCell ref="K148:L148"/>
    <mergeCell ref="D152:H152"/>
    <mergeCell ref="A41:L41"/>
    <mergeCell ref="A46:A47"/>
    <mergeCell ref="B46:B47"/>
    <mergeCell ref="A39:A40"/>
    <mergeCell ref="B39:B40"/>
    <mergeCell ref="C39:C40"/>
    <mergeCell ref="D39:H39"/>
    <mergeCell ref="D40:I40"/>
    <mergeCell ref="K39:L39"/>
    <mergeCell ref="K40:L40"/>
    <mergeCell ref="K43:L43"/>
    <mergeCell ref="A43:A44"/>
    <mergeCell ref="K20:L20"/>
    <mergeCell ref="D20:H20"/>
    <mergeCell ref="A22:L22"/>
    <mergeCell ref="K14:L16"/>
    <mergeCell ref="B18:C18"/>
    <mergeCell ref="I102:L102"/>
    <mergeCell ref="A90:L90"/>
    <mergeCell ref="D91:H91"/>
    <mergeCell ref="I91:L91"/>
    <mergeCell ref="K99:L99"/>
    <mergeCell ref="D75:H75"/>
    <mergeCell ref="K75:L75"/>
    <mergeCell ref="D82:I82"/>
    <mergeCell ref="K82:L82"/>
    <mergeCell ref="B91:C91"/>
    <mergeCell ref="B102:C102"/>
    <mergeCell ref="B72:B73"/>
    <mergeCell ref="K44:L44"/>
    <mergeCell ref="A45:L45"/>
    <mergeCell ref="A38:L38"/>
    <mergeCell ref="B43:B44"/>
    <mergeCell ref="K50:L50"/>
    <mergeCell ref="A36:A37"/>
    <mergeCell ref="B36:B37"/>
    <mergeCell ref="A12:L12"/>
    <mergeCell ref="A11:L11"/>
    <mergeCell ref="A13:L13"/>
    <mergeCell ref="A14:A16"/>
    <mergeCell ref="B14:B16"/>
    <mergeCell ref="C14:C16"/>
    <mergeCell ref="I14:I16"/>
    <mergeCell ref="D14:H16"/>
    <mergeCell ref="D18:H18"/>
    <mergeCell ref="A152:A153"/>
    <mergeCell ref="A154:L154"/>
    <mergeCell ref="D42:H42"/>
    <mergeCell ref="I42:L42"/>
    <mergeCell ref="A1:B5"/>
    <mergeCell ref="C1:L1"/>
    <mergeCell ref="C2:D2"/>
    <mergeCell ref="E2:L2"/>
    <mergeCell ref="C3:D3"/>
    <mergeCell ref="E3:L3"/>
    <mergeCell ref="C4:D4"/>
    <mergeCell ref="E4:L4"/>
    <mergeCell ref="D21:I21"/>
    <mergeCell ref="K21:L21"/>
    <mergeCell ref="A20:A21"/>
    <mergeCell ref="B20:B21"/>
    <mergeCell ref="C20:C21"/>
    <mergeCell ref="C5:D5"/>
    <mergeCell ref="A17:L17"/>
    <mergeCell ref="E5:L5"/>
    <mergeCell ref="A6:L6"/>
    <mergeCell ref="J14:J16"/>
    <mergeCell ref="I18:L18"/>
    <mergeCell ref="A19:L19"/>
    <mergeCell ref="D126:I126"/>
    <mergeCell ref="A118:L118"/>
    <mergeCell ref="C28:C34"/>
    <mergeCell ref="K136:L136"/>
    <mergeCell ref="K63:L63"/>
    <mergeCell ref="D69:H69"/>
    <mergeCell ref="B68:C68"/>
    <mergeCell ref="D102:H102"/>
    <mergeCell ref="A103:A108"/>
    <mergeCell ref="C72:C73"/>
    <mergeCell ref="C36:C37"/>
    <mergeCell ref="D36:H36"/>
    <mergeCell ref="D37:I37"/>
    <mergeCell ref="K36:L36"/>
    <mergeCell ref="K37:L37"/>
    <mergeCell ref="A81:A82"/>
    <mergeCell ref="B81:B82"/>
    <mergeCell ref="A28:A34"/>
    <mergeCell ref="B28:B34"/>
    <mergeCell ref="D29:I29"/>
    <mergeCell ref="K29:L29"/>
    <mergeCell ref="D30:I30"/>
    <mergeCell ref="K47:L47"/>
    <mergeCell ref="D43:H43"/>
    <mergeCell ref="D276:I276"/>
    <mergeCell ref="K276:L276"/>
    <mergeCell ref="K269:L269"/>
    <mergeCell ref="A294:A295"/>
    <mergeCell ref="B294:B295"/>
    <mergeCell ref="A287:A289"/>
    <mergeCell ref="B287:B289"/>
    <mergeCell ref="C287:C289"/>
    <mergeCell ref="D287:H287"/>
    <mergeCell ref="K283:L283"/>
    <mergeCell ref="K287:L287"/>
    <mergeCell ref="D289:I289"/>
    <mergeCell ref="K289:L289"/>
    <mergeCell ref="A290:L290"/>
    <mergeCell ref="A291:A292"/>
    <mergeCell ref="B291:B292"/>
    <mergeCell ref="C291:C292"/>
    <mergeCell ref="A279:A281"/>
    <mergeCell ref="B279:B281"/>
    <mergeCell ref="C279:C281"/>
    <mergeCell ref="D277:I277"/>
    <mergeCell ref="K277:L277"/>
    <mergeCell ref="K273:L273"/>
    <mergeCell ref="A274:L274"/>
    <mergeCell ref="I268:L268"/>
    <mergeCell ref="K234:L234"/>
    <mergeCell ref="C345:C346"/>
    <mergeCell ref="A331:L331"/>
    <mergeCell ref="B283:B285"/>
    <mergeCell ref="C283:C285"/>
    <mergeCell ref="D283:H283"/>
    <mergeCell ref="A282:L282"/>
    <mergeCell ref="A283:A285"/>
    <mergeCell ref="A297:A298"/>
    <mergeCell ref="D306:H306"/>
    <mergeCell ref="B306:C306"/>
    <mergeCell ref="D318:I318"/>
    <mergeCell ref="K318:L318"/>
    <mergeCell ref="D309:I309"/>
    <mergeCell ref="K309:L309"/>
    <mergeCell ref="A305:L305"/>
    <mergeCell ref="D291:H291"/>
    <mergeCell ref="A310:L310"/>
    <mergeCell ref="A329:A330"/>
    <mergeCell ref="B329:B330"/>
    <mergeCell ref="C329:C330"/>
    <mergeCell ref="K329:L329"/>
    <mergeCell ref="C297:C298"/>
    <mergeCell ref="A325:L325"/>
    <mergeCell ref="D314:H314"/>
    <mergeCell ref="D307:H307"/>
    <mergeCell ref="D346:I346"/>
    <mergeCell ref="K346:L346"/>
    <mergeCell ref="I327:L327"/>
    <mergeCell ref="D315:I315"/>
    <mergeCell ref="D279:H279"/>
    <mergeCell ref="K279:L279"/>
    <mergeCell ref="D281:I281"/>
    <mergeCell ref="K281:L281"/>
    <mergeCell ref="D297:I297"/>
    <mergeCell ref="A286:L286"/>
    <mergeCell ref="A341:L341"/>
    <mergeCell ref="A342:A343"/>
    <mergeCell ref="B342:B343"/>
    <mergeCell ref="C342:C343"/>
    <mergeCell ref="K280:L280"/>
    <mergeCell ref="D280:I280"/>
    <mergeCell ref="D324:I324"/>
    <mergeCell ref="K342:L342"/>
    <mergeCell ref="D343:I343"/>
    <mergeCell ref="K343:L343"/>
    <mergeCell ref="B327:C327"/>
    <mergeCell ref="D295:I295"/>
    <mergeCell ref="A347:L347"/>
    <mergeCell ref="A307:A309"/>
    <mergeCell ref="B307:B309"/>
    <mergeCell ref="C307:C309"/>
    <mergeCell ref="D308:I308"/>
    <mergeCell ref="K308:L308"/>
    <mergeCell ref="D312:I312"/>
    <mergeCell ref="K312:L312"/>
    <mergeCell ref="A344:L344"/>
    <mergeCell ref="A345:A346"/>
    <mergeCell ref="D329:H329"/>
    <mergeCell ref="D330:I330"/>
    <mergeCell ref="K330:L330"/>
    <mergeCell ref="K297:L297"/>
    <mergeCell ref="D298:I298"/>
    <mergeCell ref="K298:L298"/>
    <mergeCell ref="C294:C295"/>
    <mergeCell ref="A317:A318"/>
    <mergeCell ref="B317:B318"/>
    <mergeCell ref="A326:L326"/>
    <mergeCell ref="D327:H327"/>
    <mergeCell ref="D323:H323"/>
    <mergeCell ref="K323:L323"/>
    <mergeCell ref="A23:L23"/>
    <mergeCell ref="A53:L53"/>
    <mergeCell ref="A54:A56"/>
    <mergeCell ref="D55:I55"/>
    <mergeCell ref="K55:L55"/>
    <mergeCell ref="D99:H99"/>
    <mergeCell ref="B58:B59"/>
    <mergeCell ref="C58:C59"/>
    <mergeCell ref="D68:H68"/>
    <mergeCell ref="I68:L68"/>
    <mergeCell ref="K69:L69"/>
    <mergeCell ref="D65:H65"/>
    <mergeCell ref="D62:H62"/>
    <mergeCell ref="B61:C61"/>
    <mergeCell ref="A99:A100"/>
    <mergeCell ref="B99:B100"/>
    <mergeCell ref="C99:C100"/>
    <mergeCell ref="A69:A70"/>
    <mergeCell ref="B69:B70"/>
    <mergeCell ref="A60:L60"/>
    <mergeCell ref="D61:H61"/>
    <mergeCell ref="D58:H58"/>
    <mergeCell ref="C84:C85"/>
    <mergeCell ref="A78:A79"/>
    <mergeCell ref="K81:L81"/>
    <mergeCell ref="D56:I56"/>
    <mergeCell ref="D54:H54"/>
    <mergeCell ref="A58:A59"/>
    <mergeCell ref="D79:I79"/>
    <mergeCell ref="K79:L79"/>
    <mergeCell ref="C62:C63"/>
    <mergeCell ref="A27:L27"/>
    <mergeCell ref="C54:C56"/>
    <mergeCell ref="B54:B56"/>
    <mergeCell ref="D59:I59"/>
    <mergeCell ref="K59:L59"/>
    <mergeCell ref="C69:C70"/>
    <mergeCell ref="K73:L73"/>
    <mergeCell ref="K58:L58"/>
    <mergeCell ref="D32:I32"/>
    <mergeCell ref="K32:L32"/>
    <mergeCell ref="D33:I33"/>
    <mergeCell ref="D28:H28"/>
    <mergeCell ref="K28:L28"/>
    <mergeCell ref="A49:A50"/>
    <mergeCell ref="B49:B50"/>
    <mergeCell ref="C49:C50"/>
    <mergeCell ref="C46:C47"/>
    <mergeCell ref="K141:L141"/>
    <mergeCell ref="K119:L119"/>
    <mergeCell ref="A217:L217"/>
    <mergeCell ref="D129:H129"/>
    <mergeCell ref="D135:H135"/>
    <mergeCell ref="A101:L101"/>
    <mergeCell ref="C129:C130"/>
    <mergeCell ref="D123:I123"/>
    <mergeCell ref="D151:H151"/>
    <mergeCell ref="I151:L151"/>
    <mergeCell ref="C119:C120"/>
    <mergeCell ref="D116:I116"/>
    <mergeCell ref="A139:A143"/>
    <mergeCell ref="B139:B143"/>
    <mergeCell ref="C139:C143"/>
    <mergeCell ref="D139:H139"/>
    <mergeCell ref="D143:I143"/>
    <mergeCell ref="D140:I140"/>
    <mergeCell ref="A215:A216"/>
    <mergeCell ref="B215:B216"/>
    <mergeCell ref="C215:C216"/>
    <mergeCell ref="D215:H215"/>
    <mergeCell ref="K215:L215"/>
    <mergeCell ref="D216:I216"/>
    <mergeCell ref="A67:L67"/>
    <mergeCell ref="B52:C52"/>
    <mergeCell ref="D104:I104"/>
    <mergeCell ref="A51:L51"/>
    <mergeCell ref="D47:I47"/>
    <mergeCell ref="D44:I44"/>
    <mergeCell ref="D46:H46"/>
    <mergeCell ref="K46:L46"/>
    <mergeCell ref="D49:H49"/>
    <mergeCell ref="D100:I100"/>
    <mergeCell ref="K100:L100"/>
    <mergeCell ref="D66:I66"/>
    <mergeCell ref="K65:L65"/>
    <mergeCell ref="K66:L66"/>
    <mergeCell ref="K54:L54"/>
    <mergeCell ref="K56:L56"/>
    <mergeCell ref="A57:L57"/>
    <mergeCell ref="I52:L52"/>
    <mergeCell ref="D52:H52"/>
    <mergeCell ref="I61:L61"/>
    <mergeCell ref="A72:A73"/>
    <mergeCell ref="A77:L77"/>
    <mergeCell ref="A71:L71"/>
    <mergeCell ref="A74:L74"/>
    <mergeCell ref="K156:L156"/>
    <mergeCell ref="A165:A166"/>
    <mergeCell ref="B165:B166"/>
    <mergeCell ref="D211:H211"/>
    <mergeCell ref="D212:I212"/>
    <mergeCell ref="K211:L211"/>
    <mergeCell ref="K212:L212"/>
    <mergeCell ref="A262:A263"/>
    <mergeCell ref="B262:B263"/>
    <mergeCell ref="C262:C263"/>
    <mergeCell ref="D262:H262"/>
    <mergeCell ref="K216:L216"/>
    <mergeCell ref="B201:C201"/>
    <mergeCell ref="K259:L259"/>
    <mergeCell ref="K253:L253"/>
    <mergeCell ref="A253:A254"/>
    <mergeCell ref="B253:B254"/>
    <mergeCell ref="C253:C254"/>
    <mergeCell ref="B244:B245"/>
    <mergeCell ref="C244:C245"/>
    <mergeCell ref="K248:L248"/>
    <mergeCell ref="K241:L241"/>
    <mergeCell ref="A250:A251"/>
    <mergeCell ref="B250:B251"/>
    <mergeCell ref="B335:B336"/>
    <mergeCell ref="C335:C336"/>
    <mergeCell ref="D335:H335"/>
    <mergeCell ref="D336:I336"/>
    <mergeCell ref="K335:L335"/>
    <mergeCell ref="D294:I294"/>
    <mergeCell ref="K294:L294"/>
    <mergeCell ref="K295:L295"/>
    <mergeCell ref="K139:L139"/>
    <mergeCell ref="C202:C209"/>
    <mergeCell ref="K143:L143"/>
    <mergeCell ref="K336:L336"/>
    <mergeCell ref="A232:L232"/>
    <mergeCell ref="D269:H269"/>
    <mergeCell ref="B297:B298"/>
    <mergeCell ref="D162:I162"/>
    <mergeCell ref="K162:L162"/>
    <mergeCell ref="D163:I163"/>
    <mergeCell ref="K163:L163"/>
    <mergeCell ref="K172:L172"/>
    <mergeCell ref="C155:C156"/>
    <mergeCell ref="D155:H155"/>
    <mergeCell ref="K155:L155"/>
    <mergeCell ref="D156:I156"/>
    <mergeCell ref="A226:L226"/>
    <mergeCell ref="D219:I219"/>
    <mergeCell ref="K219:L219"/>
    <mergeCell ref="A244:A245"/>
    <mergeCell ref="K250:L250"/>
    <mergeCell ref="A259:A260"/>
    <mergeCell ref="B259:B260"/>
    <mergeCell ref="C259:C260"/>
    <mergeCell ref="D259:H259"/>
    <mergeCell ref="A256:A257"/>
    <mergeCell ref="B241:B242"/>
    <mergeCell ref="C221:C222"/>
    <mergeCell ref="D221:H221"/>
    <mergeCell ref="D234:I234"/>
    <mergeCell ref="A235:A236"/>
    <mergeCell ref="A233:A234"/>
    <mergeCell ref="B233:B234"/>
    <mergeCell ref="C233:C234"/>
    <mergeCell ref="D233:H233"/>
    <mergeCell ref="K256:L256"/>
    <mergeCell ref="K257:L257"/>
    <mergeCell ref="C250:C251"/>
    <mergeCell ref="D250:H250"/>
    <mergeCell ref="A247:A248"/>
    <mergeCell ref="A358:A359"/>
    <mergeCell ref="B358:B359"/>
    <mergeCell ref="C358:C359"/>
    <mergeCell ref="D358:H358"/>
    <mergeCell ref="K358:L359"/>
    <mergeCell ref="D359:I359"/>
    <mergeCell ref="A361:A362"/>
    <mergeCell ref="B361:B362"/>
    <mergeCell ref="C361:C362"/>
    <mergeCell ref="D361:H361"/>
    <mergeCell ref="K361:L362"/>
    <mergeCell ref="D362:I362"/>
    <mergeCell ref="A351:A353"/>
    <mergeCell ref="B351:B353"/>
    <mergeCell ref="A300:A301"/>
    <mergeCell ref="B300:B301"/>
    <mergeCell ref="C300:C301"/>
    <mergeCell ref="D300:H300"/>
    <mergeCell ref="D301:I301"/>
    <mergeCell ref="K300:L301"/>
    <mergeCell ref="A303:A304"/>
    <mergeCell ref="B303:B304"/>
    <mergeCell ref="C303:C304"/>
    <mergeCell ref="D303:H303"/>
    <mergeCell ref="D304:I304"/>
    <mergeCell ref="K303:L304"/>
    <mergeCell ref="C351:C353"/>
    <mergeCell ref="J352:J353"/>
    <mergeCell ref="K315:L315"/>
    <mergeCell ref="B345:B346"/>
    <mergeCell ref="C317:C318"/>
    <mergeCell ref="D317:H317"/>
    <mergeCell ref="K317:L317"/>
    <mergeCell ref="A313:L313"/>
    <mergeCell ref="A332:A333"/>
    <mergeCell ref="B332:B333"/>
    <mergeCell ref="A319:L319"/>
    <mergeCell ref="D320:H320"/>
    <mergeCell ref="D321:I321"/>
    <mergeCell ref="C320:C321"/>
    <mergeCell ref="B320:B321"/>
    <mergeCell ref="A320:A321"/>
    <mergeCell ref="K320:L321"/>
    <mergeCell ref="A348:A349"/>
    <mergeCell ref="B348:B349"/>
    <mergeCell ref="C348:C349"/>
    <mergeCell ref="D348:H348"/>
    <mergeCell ref="C332:C333"/>
    <mergeCell ref="D332:H332"/>
    <mergeCell ref="D333:I333"/>
    <mergeCell ref="K332:L332"/>
    <mergeCell ref="K333:L333"/>
    <mergeCell ref="A338:A339"/>
    <mergeCell ref="B338:B339"/>
    <mergeCell ref="C338:C339"/>
    <mergeCell ref="D338:H338"/>
    <mergeCell ref="D339:I339"/>
    <mergeCell ref="K338:L338"/>
    <mergeCell ref="K339:L339"/>
    <mergeCell ref="A335:A336"/>
    <mergeCell ref="D92:H92"/>
    <mergeCell ref="D93:I93"/>
    <mergeCell ref="K93:L93"/>
    <mergeCell ref="A98:L98"/>
    <mergeCell ref="D95:H95"/>
    <mergeCell ref="C95:C96"/>
    <mergeCell ref="B95:B96"/>
    <mergeCell ref="A95:A96"/>
    <mergeCell ref="D96:I96"/>
    <mergeCell ref="K97:L97"/>
    <mergeCell ref="A364:A365"/>
    <mergeCell ref="B364:B365"/>
    <mergeCell ref="C364:C365"/>
    <mergeCell ref="D364:H364"/>
    <mergeCell ref="K364:L365"/>
    <mergeCell ref="D365:I365"/>
    <mergeCell ref="A367:A368"/>
    <mergeCell ref="B367:B368"/>
    <mergeCell ref="C367:C368"/>
    <mergeCell ref="D367:H367"/>
    <mergeCell ref="K367:L368"/>
    <mergeCell ref="D368:I368"/>
    <mergeCell ref="D349:H349"/>
    <mergeCell ref="K348:L348"/>
    <mergeCell ref="K349:L349"/>
    <mergeCell ref="D352:I353"/>
    <mergeCell ref="K351:L351"/>
    <mergeCell ref="K352:L352"/>
    <mergeCell ref="K353:L353"/>
    <mergeCell ref="K355:L355"/>
    <mergeCell ref="K356:L356"/>
    <mergeCell ref="D351:H351"/>
    <mergeCell ref="A354:L354"/>
    <mergeCell ref="A355:A356"/>
    <mergeCell ref="B355:B356"/>
    <mergeCell ref="C355:C356"/>
    <mergeCell ref="D355:H355"/>
    <mergeCell ref="D356:I356"/>
  </mergeCells>
  <printOptions horizontalCentered="1"/>
  <pageMargins left="0.39370078740157483" right="0.39370078740157483" top="0.78740157480314965" bottom="0.78740157480314965" header="0.31496062992125984" footer="0.31496062992125984"/>
  <pageSetup paperSize="9" scale="41" orientation="portrait" r:id="rId1"/>
  <headerFooter>
    <oddFooter>&amp;C&amp;P&amp;R&amp;A - &amp;F</oddFooter>
  </headerFooter>
  <rowBreaks count="6" manualBreakCount="6">
    <brk id="44" max="16383" man="1"/>
    <brk id="101" max="16383" man="1"/>
    <brk id="145" max="16383" man="1"/>
    <brk id="169" max="16383" man="1"/>
    <brk id="234" max="16383" man="1"/>
    <brk id="295" max="16383" man="1"/>
  </rowBreaks>
  <drawing r:id="rId2"/>
  <legacyDrawing r:id="rId3"/>
  <oleObjects>
    <mc:AlternateContent xmlns:mc="http://schemas.openxmlformats.org/markup-compatibility/2006">
      <mc:Choice Requires="x14">
        <oleObject progId="StaticMetafile" shapeId="8193" r:id="rId4">
          <objectPr defaultSize="0" autoPict="0" r:id="rId5">
            <anchor moveWithCells="1">
              <from>
                <xdr:col>0</xdr:col>
                <xdr:colOff>200025</xdr:colOff>
                <xdr:row>0</xdr:row>
                <xdr:rowOff>152400</xdr:rowOff>
              </from>
              <to>
                <xdr:col>1</xdr:col>
                <xdr:colOff>857250</xdr:colOff>
                <xdr:row>4</xdr:row>
                <xdr:rowOff>66675</xdr:rowOff>
              </to>
            </anchor>
          </objectPr>
        </oleObject>
      </mc:Choice>
      <mc:Fallback>
        <oleObject progId="StaticMetafile" shapeId="8193"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AK71"/>
  <sheetViews>
    <sheetView view="pageBreakPreview" zoomScale="80" zoomScaleSheetLayoutView="80" workbookViewId="0">
      <selection activeCell="G17" sqref="G17"/>
    </sheetView>
  </sheetViews>
  <sheetFormatPr defaultRowHeight="12.75" x14ac:dyDescent="0.2"/>
  <cols>
    <col min="1" max="1" width="6.7109375" style="4" customWidth="1"/>
    <col min="2" max="2" width="14.7109375" style="4" customWidth="1"/>
    <col min="3" max="6" width="12.7109375" style="4" customWidth="1"/>
    <col min="7" max="7" width="16.7109375" style="4" customWidth="1"/>
    <col min="8" max="8" width="10.140625" style="4" hidden="1" customWidth="1"/>
    <col min="9" max="9" width="9.5703125" style="4" hidden="1" customWidth="1"/>
    <col min="10" max="10" width="11.5703125" style="4" hidden="1" customWidth="1"/>
    <col min="11" max="14" width="12.7109375" style="4" customWidth="1"/>
    <col min="15" max="15" width="16.7109375" style="4" customWidth="1"/>
    <col min="16" max="16" width="13.140625" style="4" customWidth="1"/>
    <col min="17" max="16384" width="9.140625" style="4"/>
  </cols>
  <sheetData>
    <row r="1" spans="1:37" customFormat="1" ht="39.950000000000003" customHeight="1" x14ac:dyDescent="0.25">
      <c r="A1" s="194"/>
      <c r="B1" s="194"/>
      <c r="C1" s="194"/>
      <c r="D1" s="195" t="s">
        <v>373</v>
      </c>
      <c r="E1" s="195"/>
      <c r="F1" s="195"/>
      <c r="G1" s="195"/>
      <c r="H1" s="195"/>
      <c r="I1" s="195"/>
      <c r="J1" s="195"/>
      <c r="K1" s="195"/>
      <c r="L1" s="195"/>
      <c r="M1" s="195"/>
      <c r="N1" s="195"/>
      <c r="Y1" s="2"/>
      <c r="Z1" s="2"/>
      <c r="AA1" s="2"/>
      <c r="AB1" s="2"/>
      <c r="AC1" s="2"/>
      <c r="AD1" s="2"/>
      <c r="AE1" s="2"/>
      <c r="AF1" s="2"/>
      <c r="AG1" s="2"/>
      <c r="AH1" s="2"/>
      <c r="AI1" s="2"/>
      <c r="AJ1" s="2"/>
      <c r="AK1" s="2"/>
    </row>
    <row r="2" spans="1:37" customFormat="1" ht="20.100000000000001" customHeight="1" x14ac:dyDescent="0.25">
      <c r="A2" s="194"/>
      <c r="B2" s="194"/>
      <c r="C2" s="194"/>
      <c r="D2" s="196" t="s">
        <v>1</v>
      </c>
      <c r="E2" s="196"/>
      <c r="F2" s="196" t="str">
        <f>'PLANILHA ORÇAMENTÁRIA'!E2</f>
        <v>Reforma Escola de Ensino Fundamental de Praia Grande - Anexo Administrativo</v>
      </c>
      <c r="G2" s="196"/>
      <c r="H2" s="196"/>
      <c r="I2" s="196"/>
      <c r="J2" s="196"/>
      <c r="K2" s="196"/>
      <c r="L2" s="196"/>
      <c r="M2" s="196"/>
      <c r="N2" s="196"/>
      <c r="Y2" s="2"/>
      <c r="Z2" s="2"/>
      <c r="AA2" s="2"/>
      <c r="AB2" s="2"/>
      <c r="AC2" s="2"/>
      <c r="AD2" s="2"/>
      <c r="AE2" s="2"/>
      <c r="AF2" s="2"/>
      <c r="AG2" s="2"/>
      <c r="AH2" s="2"/>
      <c r="AI2" s="2"/>
      <c r="AJ2" s="2"/>
      <c r="AK2" s="2"/>
    </row>
    <row r="3" spans="1:37" customFormat="1" ht="20.100000000000001" customHeight="1" x14ac:dyDescent="0.25">
      <c r="A3" s="194"/>
      <c r="B3" s="194"/>
      <c r="C3" s="194"/>
      <c r="D3" s="196" t="s">
        <v>49</v>
      </c>
      <c r="E3" s="196"/>
      <c r="F3" s="196" t="str">
        <f>'PLANILHA ORÇAMENTÁRIA'!E3</f>
        <v>Prefeitura Municipal de Fundão</v>
      </c>
      <c r="G3" s="196"/>
      <c r="H3" s="196"/>
      <c r="I3" s="196"/>
      <c r="J3" s="196"/>
      <c r="K3" s="196"/>
      <c r="L3" s="196"/>
      <c r="M3" s="196"/>
      <c r="N3" s="196"/>
      <c r="Y3" s="2"/>
      <c r="Z3" s="2"/>
      <c r="AA3" s="2"/>
      <c r="AB3" s="2"/>
      <c r="AC3" s="2"/>
      <c r="AD3" s="2"/>
      <c r="AE3" s="2"/>
      <c r="AF3" s="2"/>
      <c r="AG3" s="2"/>
      <c r="AH3" s="2"/>
      <c r="AI3" s="2"/>
      <c r="AJ3" s="2"/>
      <c r="AK3" s="2"/>
    </row>
    <row r="4" spans="1:37" customFormat="1" ht="20.100000000000001" customHeight="1" x14ac:dyDescent="0.25">
      <c r="A4" s="194"/>
      <c r="B4" s="194"/>
      <c r="C4" s="194"/>
      <c r="D4" s="196" t="s">
        <v>0</v>
      </c>
      <c r="E4" s="196"/>
      <c r="F4" s="196" t="str">
        <f>'PLANILHA ORÇAMENTÁRIA'!E4</f>
        <v>Fundão , ES</v>
      </c>
      <c r="G4" s="196"/>
      <c r="H4" s="196"/>
      <c r="I4" s="196"/>
      <c r="J4" s="196"/>
      <c r="K4" s="196"/>
      <c r="L4" s="196"/>
      <c r="M4" s="196"/>
      <c r="N4" s="196"/>
      <c r="Y4" s="2"/>
      <c r="Z4" s="2"/>
      <c r="AA4" s="2"/>
      <c r="AB4" s="2"/>
      <c r="AC4" s="2"/>
      <c r="AD4" s="2"/>
      <c r="AE4" s="2"/>
      <c r="AF4" s="2"/>
      <c r="AG4" s="2"/>
      <c r="AH4" s="2"/>
      <c r="AI4" s="2"/>
      <c r="AJ4" s="2"/>
      <c r="AK4" s="2"/>
    </row>
    <row r="5" spans="1:37" customFormat="1" ht="20.100000000000001" customHeight="1" x14ac:dyDescent="0.25">
      <c r="A5" s="194"/>
      <c r="B5" s="194"/>
      <c r="C5" s="194"/>
      <c r="D5" s="196" t="s">
        <v>174</v>
      </c>
      <c r="E5" s="196"/>
      <c r="F5" s="196" t="s">
        <v>422</v>
      </c>
      <c r="G5" s="196"/>
      <c r="H5" s="196"/>
      <c r="I5" s="196"/>
      <c r="J5" s="196"/>
      <c r="K5" s="196"/>
      <c r="L5" s="196"/>
      <c r="M5" s="196"/>
      <c r="N5" s="196"/>
      <c r="Y5" s="2"/>
      <c r="Z5" s="2"/>
      <c r="AA5" s="2"/>
      <c r="AB5" s="2"/>
      <c r="AC5" s="2"/>
      <c r="AD5" s="2"/>
      <c r="AE5" s="2"/>
      <c r="AF5" s="2"/>
      <c r="AG5" s="2"/>
      <c r="AH5" s="2"/>
      <c r="AI5" s="2"/>
      <c r="AJ5" s="2"/>
      <c r="AK5" s="2"/>
    </row>
    <row r="6" spans="1:37" ht="9.9499999999999993" customHeight="1" x14ac:dyDescent="0.2">
      <c r="A6" s="197"/>
      <c r="B6" s="197"/>
      <c r="C6" s="197"/>
      <c r="D6" s="197"/>
      <c r="E6" s="197"/>
      <c r="F6" s="197"/>
      <c r="G6" s="197"/>
      <c r="H6" s="197"/>
      <c r="I6" s="197"/>
      <c r="J6" s="197"/>
      <c r="K6" s="197"/>
      <c r="L6" s="197"/>
      <c r="M6" s="197"/>
      <c r="N6" s="197"/>
    </row>
    <row r="7" spans="1:37" customFormat="1" ht="24.95" customHeight="1" x14ac:dyDescent="0.25">
      <c r="A7" s="249" t="s">
        <v>50</v>
      </c>
      <c r="B7" s="249"/>
      <c r="C7" s="249"/>
      <c r="D7" s="225" t="s">
        <v>271</v>
      </c>
      <c r="E7" s="225"/>
      <c r="F7" s="225"/>
      <c r="G7" s="225"/>
      <c r="H7" s="225"/>
      <c r="I7" s="225"/>
      <c r="J7" s="225"/>
      <c r="K7" s="225"/>
      <c r="L7" s="225"/>
      <c r="M7" s="225"/>
      <c r="N7" s="225"/>
      <c r="Y7" s="2"/>
      <c r="Z7" s="2"/>
      <c r="AA7" s="2"/>
      <c r="AB7" s="2"/>
      <c r="AC7" s="2"/>
      <c r="AD7" s="2"/>
      <c r="AE7" s="2"/>
      <c r="AF7" s="2"/>
      <c r="AG7" s="2"/>
      <c r="AH7" s="2"/>
      <c r="AI7" s="2"/>
      <c r="AJ7" s="2"/>
      <c r="AK7" s="2"/>
    </row>
    <row r="8" spans="1:37" customFormat="1" ht="16.5" customHeight="1" x14ac:dyDescent="0.25">
      <c r="A8" s="249"/>
      <c r="B8" s="249"/>
      <c r="C8" s="249"/>
      <c r="D8" s="225"/>
      <c r="E8" s="225"/>
      <c r="F8" s="225"/>
      <c r="G8" s="225"/>
      <c r="H8" s="225"/>
      <c r="I8" s="225"/>
      <c r="J8" s="225"/>
      <c r="K8" s="225"/>
      <c r="L8" s="225"/>
      <c r="M8" s="225"/>
      <c r="N8" s="225"/>
      <c r="Y8" s="2"/>
      <c r="Z8" s="2"/>
      <c r="AA8" s="2"/>
      <c r="AB8" s="2"/>
      <c r="AC8" s="2"/>
      <c r="AD8" s="2"/>
      <c r="AE8" s="2"/>
      <c r="AF8" s="2"/>
      <c r="AG8" s="2"/>
      <c r="AH8" s="2"/>
      <c r="AI8" s="2"/>
      <c r="AJ8" s="2"/>
      <c r="AK8" s="2"/>
    </row>
    <row r="9" spans="1:37" customFormat="1" ht="24.75" hidden="1" customHeight="1" x14ac:dyDescent="0.25">
      <c r="A9" s="249"/>
      <c r="B9" s="249"/>
      <c r="C9" s="249"/>
      <c r="D9" s="225"/>
      <c r="E9" s="225"/>
      <c r="F9" s="225"/>
      <c r="G9" s="225"/>
      <c r="H9" s="225"/>
      <c r="I9" s="225"/>
      <c r="J9" s="225"/>
      <c r="K9" s="225"/>
      <c r="L9" s="225"/>
      <c r="M9" s="225"/>
      <c r="N9" s="225"/>
      <c r="Y9" s="2"/>
      <c r="Z9" s="2"/>
      <c r="AA9" s="2"/>
      <c r="AB9" s="2"/>
      <c r="AC9" s="2"/>
      <c r="AD9" s="2"/>
      <c r="AE9" s="2"/>
      <c r="AF9" s="2"/>
      <c r="AG9" s="2"/>
      <c r="AH9" s="2"/>
      <c r="AI9" s="2"/>
      <c r="AJ9" s="2"/>
      <c r="AK9" s="2"/>
    </row>
    <row r="10" spans="1:37" customFormat="1" ht="24.75" hidden="1" customHeight="1" x14ac:dyDescent="0.25">
      <c r="A10" s="249"/>
      <c r="B10" s="249"/>
      <c r="C10" s="249"/>
      <c r="D10" s="225"/>
      <c r="E10" s="225"/>
      <c r="F10" s="225"/>
      <c r="G10" s="225"/>
      <c r="H10" s="225"/>
      <c r="I10" s="225"/>
      <c r="J10" s="225"/>
      <c r="K10" s="225"/>
      <c r="L10" s="225"/>
      <c r="M10" s="225"/>
      <c r="N10" s="225"/>
      <c r="Y10" s="2"/>
      <c r="Z10" s="2"/>
      <c r="AA10" s="2"/>
      <c r="AB10" s="2"/>
      <c r="AC10" s="2"/>
      <c r="AD10" s="2"/>
      <c r="AE10" s="2"/>
      <c r="AF10" s="2"/>
      <c r="AG10" s="2"/>
      <c r="AH10" s="2"/>
      <c r="AI10" s="2"/>
      <c r="AJ10" s="2"/>
      <c r="AK10" s="2"/>
    </row>
    <row r="11" spans="1:37" ht="9.9499999999999993" customHeight="1" x14ac:dyDescent="0.2">
      <c r="A11" s="197"/>
      <c r="B11" s="197"/>
      <c r="C11" s="197"/>
      <c r="D11" s="197"/>
      <c r="E11" s="197"/>
      <c r="F11" s="197"/>
      <c r="G11" s="197"/>
      <c r="H11" s="197"/>
      <c r="I11" s="197"/>
      <c r="J11" s="197"/>
      <c r="K11" s="197"/>
      <c r="L11" s="197"/>
      <c r="M11" s="197"/>
      <c r="N11" s="197"/>
    </row>
    <row r="12" spans="1:37" ht="20.100000000000001" customHeight="1" x14ac:dyDescent="0.2">
      <c r="A12" s="173" t="s">
        <v>385</v>
      </c>
      <c r="B12" s="173"/>
      <c r="C12" s="173"/>
      <c r="D12" s="173"/>
      <c r="E12" s="173"/>
      <c r="F12" s="173"/>
      <c r="G12" s="173"/>
      <c r="H12" s="173"/>
      <c r="I12" s="173"/>
      <c r="J12" s="173"/>
      <c r="K12" s="173"/>
      <c r="L12" s="173"/>
      <c r="M12" s="173"/>
      <c r="N12" s="173"/>
    </row>
    <row r="13" spans="1:37" ht="9.9499999999999993" customHeight="1" x14ac:dyDescent="0.2">
      <c r="A13" s="197"/>
      <c r="B13" s="197"/>
      <c r="C13" s="197"/>
      <c r="D13" s="197"/>
      <c r="E13" s="197"/>
      <c r="F13" s="197"/>
      <c r="G13" s="197"/>
      <c r="H13" s="197"/>
      <c r="I13" s="197"/>
      <c r="J13" s="197"/>
      <c r="K13" s="197"/>
      <c r="L13" s="197"/>
      <c r="M13" s="197"/>
      <c r="N13" s="197"/>
    </row>
    <row r="14" spans="1:37" s="6" customFormat="1" ht="24.95" customHeight="1" x14ac:dyDescent="0.2">
      <c r="A14" s="173" t="s">
        <v>2</v>
      </c>
      <c r="B14" s="250" t="s">
        <v>12</v>
      </c>
      <c r="C14" s="251"/>
      <c r="D14" s="251"/>
      <c r="E14" s="251"/>
      <c r="F14" s="252"/>
      <c r="G14" s="29" t="s">
        <v>8</v>
      </c>
      <c r="H14" s="247" t="s">
        <v>13</v>
      </c>
      <c r="I14" s="247" t="s">
        <v>14</v>
      </c>
      <c r="J14" s="247" t="s">
        <v>15</v>
      </c>
      <c r="K14" s="247" t="s">
        <v>13</v>
      </c>
      <c r="L14" s="247" t="s">
        <v>14</v>
      </c>
      <c r="M14" s="247" t="s">
        <v>15</v>
      </c>
      <c r="N14" s="247" t="s">
        <v>55</v>
      </c>
    </row>
    <row r="15" spans="1:37" s="6" customFormat="1" ht="24.95" customHeight="1" x14ac:dyDescent="0.2">
      <c r="A15" s="173"/>
      <c r="B15" s="253"/>
      <c r="C15" s="254"/>
      <c r="D15" s="254"/>
      <c r="E15" s="254"/>
      <c r="F15" s="255"/>
      <c r="G15" s="29" t="s">
        <v>16</v>
      </c>
      <c r="H15" s="248"/>
      <c r="I15" s="248"/>
      <c r="J15" s="248"/>
      <c r="K15" s="248"/>
      <c r="L15" s="248"/>
      <c r="M15" s="248"/>
      <c r="N15" s="248"/>
    </row>
    <row r="16" spans="1:37" ht="9.9499999999999993" customHeight="1" x14ac:dyDescent="0.2">
      <c r="A16" s="197"/>
      <c r="B16" s="197"/>
      <c r="C16" s="197"/>
      <c r="D16" s="197"/>
      <c r="E16" s="197"/>
      <c r="F16" s="197"/>
      <c r="G16" s="197"/>
      <c r="H16" s="197"/>
      <c r="I16" s="197"/>
      <c r="J16" s="197"/>
      <c r="K16" s="197"/>
      <c r="L16" s="197"/>
      <c r="M16" s="197"/>
      <c r="N16" s="197"/>
    </row>
    <row r="17" spans="1:16" ht="24.95" customHeight="1" x14ac:dyDescent="0.2">
      <c r="A17" s="173">
        <f>'PLANILHA ORÇAMENTÁRIA'!A19</f>
        <v>1</v>
      </c>
      <c r="B17" s="229" t="str">
        <f>'PLANILHA ORÇAMENTÁRIA'!D19</f>
        <v>SERVIÇOS PRELIMINARES</v>
      </c>
      <c r="C17" s="230"/>
      <c r="D17" s="230"/>
      <c r="E17" s="230"/>
      <c r="F17" s="231"/>
      <c r="G17" s="59">
        <f>'PLANILHA ORÇAMENTÁRIA'!M25</f>
        <v>0</v>
      </c>
      <c r="H17" s="256" t="s">
        <v>156</v>
      </c>
      <c r="I17" s="257"/>
      <c r="J17" s="258"/>
      <c r="K17" s="12">
        <f>K19*G17</f>
        <v>0</v>
      </c>
      <c r="L17" s="12"/>
      <c r="M17" s="12"/>
      <c r="N17" s="12"/>
      <c r="O17" s="8" t="e">
        <f>K17+L17+M17+N17+#REF!+#REF!+#REF!+#REF!+#REF!+#REF!</f>
        <v>#REF!</v>
      </c>
      <c r="P17" s="7" t="e">
        <f>O17/G17</f>
        <v>#REF!</v>
      </c>
    </row>
    <row r="18" spans="1:16" ht="20.100000000000001" customHeight="1" x14ac:dyDescent="0.2">
      <c r="A18" s="173"/>
      <c r="B18" s="232"/>
      <c r="C18" s="233"/>
      <c r="D18" s="233"/>
      <c r="E18" s="233"/>
      <c r="F18" s="234"/>
      <c r="G18" s="238"/>
      <c r="H18" s="259"/>
      <c r="I18" s="260"/>
      <c r="J18" s="261"/>
      <c r="K18" s="9"/>
      <c r="L18" s="9"/>
      <c r="M18" s="9"/>
      <c r="N18" s="9"/>
      <c r="P18" s="7"/>
    </row>
    <row r="19" spans="1:16" ht="20.100000000000001" customHeight="1" x14ac:dyDescent="0.2">
      <c r="A19" s="173"/>
      <c r="B19" s="235"/>
      <c r="C19" s="236"/>
      <c r="D19" s="236"/>
      <c r="E19" s="236"/>
      <c r="F19" s="237"/>
      <c r="G19" s="238"/>
      <c r="H19" s="259"/>
      <c r="I19" s="260"/>
      <c r="J19" s="261"/>
      <c r="K19" s="28">
        <v>1</v>
      </c>
      <c r="L19" s="28"/>
      <c r="M19" s="28"/>
      <c r="N19" s="28"/>
      <c r="P19" s="7"/>
    </row>
    <row r="20" spans="1:16" ht="24.95" customHeight="1" x14ac:dyDescent="0.2">
      <c r="A20" s="173">
        <f>'PLANILHA ORÇAMENTÁRIA'!A27</f>
        <v>2</v>
      </c>
      <c r="B20" s="229" t="str">
        <f>'PLANILHA ORÇAMENTÁRIA'!D27</f>
        <v>INSTALAÇÃO DO CANTEIRO DE OBRAS</v>
      </c>
      <c r="C20" s="230"/>
      <c r="D20" s="230"/>
      <c r="E20" s="230"/>
      <c r="F20" s="231"/>
      <c r="G20" s="59">
        <f>'PLANILHA ORÇAMENTÁRIA'!M31</f>
        <v>0</v>
      </c>
      <c r="H20" s="259"/>
      <c r="I20" s="260"/>
      <c r="J20" s="261"/>
      <c r="K20" s="12">
        <f>G20</f>
        <v>0</v>
      </c>
      <c r="L20" s="12"/>
      <c r="M20" s="12"/>
      <c r="N20" s="12"/>
      <c r="O20" s="8" t="e">
        <f>K20+L20+M20+N20+#REF!+#REF!+#REF!+#REF!+#REF!+#REF!</f>
        <v>#REF!</v>
      </c>
      <c r="P20" s="7" t="e">
        <f>O20/G20</f>
        <v>#REF!</v>
      </c>
    </row>
    <row r="21" spans="1:16" ht="20.100000000000001" customHeight="1" x14ac:dyDescent="0.2">
      <c r="A21" s="173"/>
      <c r="B21" s="232"/>
      <c r="C21" s="233"/>
      <c r="D21" s="233"/>
      <c r="E21" s="233"/>
      <c r="F21" s="234"/>
      <c r="G21" s="238"/>
      <c r="H21" s="259"/>
      <c r="I21" s="260"/>
      <c r="J21" s="261"/>
      <c r="K21" s="9"/>
      <c r="L21" s="9"/>
      <c r="M21" s="9"/>
      <c r="N21" s="9"/>
      <c r="P21" s="7"/>
    </row>
    <row r="22" spans="1:16" ht="20.100000000000001" customHeight="1" x14ac:dyDescent="0.2">
      <c r="A22" s="173"/>
      <c r="B22" s="235"/>
      <c r="C22" s="236"/>
      <c r="D22" s="236"/>
      <c r="E22" s="236"/>
      <c r="F22" s="237"/>
      <c r="G22" s="238"/>
      <c r="H22" s="259"/>
      <c r="I22" s="260"/>
      <c r="J22" s="261"/>
      <c r="K22" s="28">
        <v>1</v>
      </c>
      <c r="L22" s="28"/>
      <c r="M22" s="28"/>
      <c r="N22" s="28"/>
      <c r="P22" s="7"/>
    </row>
    <row r="23" spans="1:16" ht="24.95" customHeight="1" x14ac:dyDescent="0.2">
      <c r="A23" s="173">
        <f>'PLANILHA ORÇAMENTÁRIA'!A33</f>
        <v>3</v>
      </c>
      <c r="B23" s="229" t="str">
        <f>'PLANILHA ORÇAMENTÁRIA'!D33</f>
        <v>PAREDES E PAINÉIS</v>
      </c>
      <c r="C23" s="230"/>
      <c r="D23" s="230"/>
      <c r="E23" s="230"/>
      <c r="F23" s="231"/>
      <c r="G23" s="59">
        <f>'PLANILHA ORÇAMENTÁRIA'!M36</f>
        <v>0</v>
      </c>
      <c r="H23" s="259"/>
      <c r="I23" s="260"/>
      <c r="J23" s="261"/>
      <c r="K23" s="12"/>
      <c r="L23" s="12">
        <f>L25*G23</f>
        <v>0</v>
      </c>
      <c r="M23" s="12"/>
      <c r="N23" s="12"/>
      <c r="O23" s="8" t="e">
        <f>K23+L23+M23+N23+#REF!+#REF!+#REF!+#REF!+#REF!+#REF!</f>
        <v>#REF!</v>
      </c>
      <c r="P23" s="7" t="e">
        <f>O23/G23</f>
        <v>#REF!</v>
      </c>
    </row>
    <row r="24" spans="1:16" ht="20.100000000000001" customHeight="1" x14ac:dyDescent="0.2">
      <c r="A24" s="173"/>
      <c r="B24" s="232"/>
      <c r="C24" s="233"/>
      <c r="D24" s="233"/>
      <c r="E24" s="233"/>
      <c r="F24" s="234"/>
      <c r="G24" s="238"/>
      <c r="H24" s="259"/>
      <c r="I24" s="260"/>
      <c r="J24" s="261"/>
      <c r="K24" s="9"/>
      <c r="L24" s="9"/>
      <c r="M24" s="9"/>
      <c r="N24" s="9"/>
      <c r="P24" s="7"/>
    </row>
    <row r="25" spans="1:16" ht="20.100000000000001" customHeight="1" x14ac:dyDescent="0.2">
      <c r="A25" s="173"/>
      <c r="B25" s="235"/>
      <c r="C25" s="236"/>
      <c r="D25" s="236"/>
      <c r="E25" s="236"/>
      <c r="F25" s="237"/>
      <c r="G25" s="238"/>
      <c r="H25" s="259"/>
      <c r="I25" s="260"/>
      <c r="J25" s="261"/>
      <c r="K25" s="28"/>
      <c r="L25" s="28">
        <v>1</v>
      </c>
      <c r="M25" s="28"/>
      <c r="N25" s="28"/>
      <c r="P25" s="7"/>
    </row>
    <row r="26" spans="1:16" ht="24.95" customHeight="1" x14ac:dyDescent="0.2">
      <c r="A26" s="173">
        <f>'PLANILHA ORÇAMENTÁRIA'!A38</f>
        <v>4</v>
      </c>
      <c r="B26" s="229" t="str">
        <f>'PLANILHA ORÇAMENTÁRIA'!D38</f>
        <v>ESQUADRIAS DE MADEIRA</v>
      </c>
      <c r="C26" s="230"/>
      <c r="D26" s="230"/>
      <c r="E26" s="230"/>
      <c r="F26" s="231"/>
      <c r="G26" s="59">
        <f>'PLANILHA ORÇAMENTÁRIA'!M41</f>
        <v>0</v>
      </c>
      <c r="H26" s="259"/>
      <c r="I26" s="260"/>
      <c r="J26" s="261"/>
      <c r="K26" s="12"/>
      <c r="L26" s="12"/>
      <c r="M26" s="12">
        <f>M28*G26</f>
        <v>0</v>
      </c>
      <c r="N26" s="12"/>
      <c r="O26" s="8" t="e">
        <f>K26+L26+M26+N26+#REF!+#REF!+#REF!+#REF!+#REF!+#REF!</f>
        <v>#REF!</v>
      </c>
      <c r="P26" s="7" t="e">
        <f>O26/G26</f>
        <v>#REF!</v>
      </c>
    </row>
    <row r="27" spans="1:16" ht="20.100000000000001" customHeight="1" x14ac:dyDescent="0.2">
      <c r="A27" s="173"/>
      <c r="B27" s="232"/>
      <c r="C27" s="233"/>
      <c r="D27" s="233"/>
      <c r="E27" s="233"/>
      <c r="F27" s="234"/>
      <c r="G27" s="238"/>
      <c r="H27" s="259"/>
      <c r="I27" s="260"/>
      <c r="J27" s="261"/>
      <c r="K27" s="9"/>
      <c r="L27" s="9"/>
      <c r="M27" s="9"/>
      <c r="N27" s="9"/>
      <c r="P27" s="7"/>
    </row>
    <row r="28" spans="1:16" ht="20.100000000000001" customHeight="1" x14ac:dyDescent="0.2">
      <c r="A28" s="173"/>
      <c r="B28" s="235"/>
      <c r="C28" s="236"/>
      <c r="D28" s="236"/>
      <c r="E28" s="236"/>
      <c r="F28" s="237"/>
      <c r="G28" s="238"/>
      <c r="H28" s="259"/>
      <c r="I28" s="260"/>
      <c r="J28" s="261"/>
      <c r="K28" s="28"/>
      <c r="L28" s="28"/>
      <c r="M28" s="28">
        <v>1</v>
      </c>
      <c r="N28" s="28"/>
      <c r="P28" s="7"/>
    </row>
    <row r="29" spans="1:16" ht="24.95" customHeight="1" x14ac:dyDescent="0.2">
      <c r="A29" s="173">
        <f>'PLANILHA ORÇAMENTÁRIA'!A43</f>
        <v>5</v>
      </c>
      <c r="B29" s="229" t="str">
        <f>'PLANILHA ORÇAMENTÁRIA'!D43</f>
        <v>ESQUADRIAS METÁLICAS</v>
      </c>
      <c r="C29" s="230"/>
      <c r="D29" s="230"/>
      <c r="E29" s="230"/>
      <c r="F29" s="231"/>
      <c r="G29" s="59">
        <f>'PLANILHA ORÇAMENTÁRIA'!M50</f>
        <v>0</v>
      </c>
      <c r="H29" s="259"/>
      <c r="I29" s="260"/>
      <c r="J29" s="261"/>
      <c r="K29" s="12"/>
      <c r="L29" s="12"/>
      <c r="M29" s="12">
        <f>M31*G29</f>
        <v>0</v>
      </c>
      <c r="N29" s="12"/>
      <c r="O29" s="8" t="e">
        <f>K29+L29+M29+N29+#REF!+#REF!+#REF!+#REF!+#REF!+#REF!</f>
        <v>#REF!</v>
      </c>
      <c r="P29" s="7" t="e">
        <f>O29/G29</f>
        <v>#REF!</v>
      </c>
    </row>
    <row r="30" spans="1:16" ht="20.100000000000001" customHeight="1" x14ac:dyDescent="0.2">
      <c r="A30" s="173"/>
      <c r="B30" s="232"/>
      <c r="C30" s="233"/>
      <c r="D30" s="233"/>
      <c r="E30" s="233"/>
      <c r="F30" s="234"/>
      <c r="G30" s="238"/>
      <c r="H30" s="259"/>
      <c r="I30" s="260"/>
      <c r="J30" s="261"/>
      <c r="K30" s="9"/>
      <c r="L30" s="9"/>
      <c r="M30" s="9"/>
      <c r="N30" s="9"/>
      <c r="P30" s="7"/>
    </row>
    <row r="31" spans="1:16" ht="20.100000000000001" customHeight="1" x14ac:dyDescent="0.2">
      <c r="A31" s="173"/>
      <c r="B31" s="235"/>
      <c r="C31" s="236"/>
      <c r="D31" s="236"/>
      <c r="E31" s="236"/>
      <c r="F31" s="237"/>
      <c r="G31" s="238"/>
      <c r="H31" s="259"/>
      <c r="I31" s="260"/>
      <c r="J31" s="261"/>
      <c r="K31" s="28"/>
      <c r="L31" s="28"/>
      <c r="M31" s="28">
        <v>1</v>
      </c>
      <c r="N31" s="28"/>
      <c r="P31" s="7"/>
    </row>
    <row r="32" spans="1:16" ht="24.95" customHeight="1" x14ac:dyDescent="0.2">
      <c r="A32" s="173">
        <f>'PLANILHA ORÇAMENTÁRIA'!A52</f>
        <v>6</v>
      </c>
      <c r="B32" s="229" t="str">
        <f>'PLANILHA ORÇAMENTÁRIA'!D52</f>
        <v>VIDROS</v>
      </c>
      <c r="C32" s="230"/>
      <c r="D32" s="230"/>
      <c r="E32" s="230"/>
      <c r="F32" s="231"/>
      <c r="G32" s="59">
        <f>'PLANILHA ORÇAMENTÁRIA'!M54</f>
        <v>0</v>
      </c>
      <c r="H32" s="259"/>
      <c r="I32" s="260"/>
      <c r="J32" s="261"/>
      <c r="K32" s="12"/>
      <c r="L32" s="12"/>
      <c r="M32" s="12"/>
      <c r="N32" s="12">
        <f>N34*G32</f>
        <v>0</v>
      </c>
      <c r="O32" s="8" t="e">
        <f>K32+L32+M32+N32+#REF!+#REF!+#REF!+#REF!+#REF!+#REF!</f>
        <v>#REF!</v>
      </c>
      <c r="P32" s="7" t="e">
        <f>O32/G32</f>
        <v>#REF!</v>
      </c>
    </row>
    <row r="33" spans="1:16" ht="20.100000000000001" customHeight="1" x14ac:dyDescent="0.2">
      <c r="A33" s="173"/>
      <c r="B33" s="232"/>
      <c r="C33" s="233"/>
      <c r="D33" s="233"/>
      <c r="E33" s="233"/>
      <c r="F33" s="234"/>
      <c r="G33" s="238"/>
      <c r="H33" s="259"/>
      <c r="I33" s="260"/>
      <c r="J33" s="261"/>
      <c r="K33" s="9"/>
      <c r="L33" s="9"/>
      <c r="M33" s="9"/>
      <c r="N33" s="9"/>
      <c r="P33" s="7"/>
    </row>
    <row r="34" spans="1:16" ht="20.100000000000001" customHeight="1" x14ac:dyDescent="0.2">
      <c r="A34" s="173"/>
      <c r="B34" s="235"/>
      <c r="C34" s="236"/>
      <c r="D34" s="236"/>
      <c r="E34" s="236"/>
      <c r="F34" s="237"/>
      <c r="G34" s="238"/>
      <c r="H34" s="259"/>
      <c r="I34" s="260"/>
      <c r="J34" s="261"/>
      <c r="K34" s="28"/>
      <c r="L34" s="28"/>
      <c r="M34" s="28"/>
      <c r="N34" s="28">
        <v>1</v>
      </c>
      <c r="P34" s="7"/>
    </row>
    <row r="35" spans="1:16" ht="24.95" customHeight="1" x14ac:dyDescent="0.2">
      <c r="A35" s="173">
        <f>'PLANILHA ORÇAMENTÁRIA'!A56</f>
        <v>7</v>
      </c>
      <c r="B35" s="229" t="str">
        <f>'PLANILHA ORÇAMENTÁRIA'!D56</f>
        <v>COBERTURA</v>
      </c>
      <c r="C35" s="230"/>
      <c r="D35" s="230"/>
      <c r="E35" s="230"/>
      <c r="F35" s="231"/>
      <c r="G35" s="59">
        <f>'PLANILHA ORÇAMENTÁRIA'!M60</f>
        <v>0</v>
      </c>
      <c r="H35" s="259"/>
      <c r="I35" s="260"/>
      <c r="J35" s="261"/>
      <c r="K35" s="12"/>
      <c r="L35" s="12"/>
      <c r="M35" s="12">
        <f>M37*G35</f>
        <v>0</v>
      </c>
      <c r="N35" s="12"/>
      <c r="O35" s="8" t="e">
        <f>K35+L35+M35+N35+#REF!+#REF!+#REF!+#REF!+#REF!+#REF!</f>
        <v>#REF!</v>
      </c>
      <c r="P35" s="7" t="e">
        <f>O35/G35</f>
        <v>#REF!</v>
      </c>
    </row>
    <row r="36" spans="1:16" ht="20.100000000000001" customHeight="1" x14ac:dyDescent="0.2">
      <c r="A36" s="173"/>
      <c r="B36" s="232"/>
      <c r="C36" s="233"/>
      <c r="D36" s="233"/>
      <c r="E36" s="233"/>
      <c r="F36" s="234"/>
      <c r="G36" s="238"/>
      <c r="H36" s="259"/>
      <c r="I36" s="260"/>
      <c r="J36" s="261"/>
      <c r="K36" s="9"/>
      <c r="L36" s="9"/>
      <c r="M36" s="9"/>
      <c r="N36" s="9"/>
      <c r="P36" s="7"/>
    </row>
    <row r="37" spans="1:16" ht="20.100000000000001" customHeight="1" x14ac:dyDescent="0.2">
      <c r="A37" s="173"/>
      <c r="B37" s="235"/>
      <c r="C37" s="236"/>
      <c r="D37" s="236"/>
      <c r="E37" s="236"/>
      <c r="F37" s="237"/>
      <c r="G37" s="238"/>
      <c r="H37" s="259"/>
      <c r="I37" s="260"/>
      <c r="J37" s="261"/>
      <c r="K37" s="28"/>
      <c r="L37" s="28"/>
      <c r="M37" s="28">
        <v>1</v>
      </c>
      <c r="N37" s="28"/>
      <c r="P37" s="7"/>
    </row>
    <row r="38" spans="1:16" ht="24.95" customHeight="1" x14ac:dyDescent="0.2">
      <c r="A38" s="173">
        <v>8</v>
      </c>
      <c r="B38" s="229" t="s">
        <v>37</v>
      </c>
      <c r="C38" s="230"/>
      <c r="D38" s="230"/>
      <c r="E38" s="230"/>
      <c r="F38" s="231"/>
      <c r="G38" s="59">
        <f>'PLANILHA ORÇAMENTÁRIA'!M64</f>
        <v>0</v>
      </c>
      <c r="H38" s="259"/>
      <c r="I38" s="260"/>
      <c r="J38" s="261"/>
      <c r="K38" s="12"/>
      <c r="L38" s="12">
        <f>L40*G38</f>
        <v>0</v>
      </c>
      <c r="M38" s="12">
        <f>M40*G38</f>
        <v>0</v>
      </c>
      <c r="N38" s="12"/>
      <c r="O38" s="8" t="e">
        <f>K38+L38+M38+N38+#REF!+#REF!+#REF!+#REF!+#REF!+#REF!</f>
        <v>#REF!</v>
      </c>
      <c r="P38" s="7" t="e">
        <f>O38/G38</f>
        <v>#REF!</v>
      </c>
    </row>
    <row r="39" spans="1:16" ht="20.100000000000001" customHeight="1" x14ac:dyDescent="0.2">
      <c r="A39" s="173"/>
      <c r="B39" s="232"/>
      <c r="C39" s="233"/>
      <c r="D39" s="233"/>
      <c r="E39" s="233"/>
      <c r="F39" s="234"/>
      <c r="G39" s="238"/>
      <c r="H39" s="259"/>
      <c r="I39" s="260"/>
      <c r="J39" s="261"/>
      <c r="K39" s="9"/>
      <c r="L39" s="9"/>
      <c r="M39" s="9"/>
      <c r="N39" s="9"/>
      <c r="P39" s="7"/>
    </row>
    <row r="40" spans="1:16" ht="20.100000000000001" customHeight="1" x14ac:dyDescent="0.2">
      <c r="A40" s="173"/>
      <c r="B40" s="235"/>
      <c r="C40" s="236"/>
      <c r="D40" s="236"/>
      <c r="E40" s="236"/>
      <c r="F40" s="237"/>
      <c r="G40" s="238"/>
      <c r="H40" s="259"/>
      <c r="I40" s="260"/>
      <c r="J40" s="261"/>
      <c r="K40" s="28"/>
      <c r="L40" s="28">
        <v>0.5</v>
      </c>
      <c r="M40" s="28">
        <v>0.5</v>
      </c>
      <c r="N40" s="28"/>
      <c r="P40" s="7"/>
    </row>
    <row r="41" spans="1:16" ht="24.95" customHeight="1" x14ac:dyDescent="0.2">
      <c r="A41" s="173">
        <v>9</v>
      </c>
      <c r="B41" s="229" t="s">
        <v>39</v>
      </c>
      <c r="C41" s="230"/>
      <c r="D41" s="230"/>
      <c r="E41" s="230"/>
      <c r="F41" s="231"/>
      <c r="G41" s="59">
        <f>'PLANILHA ORÇAMENTÁRIA'!M72</f>
        <v>0</v>
      </c>
      <c r="H41" s="259"/>
      <c r="I41" s="260"/>
      <c r="J41" s="261"/>
      <c r="K41" s="12"/>
      <c r="L41" s="12">
        <f>L43*G41</f>
        <v>0</v>
      </c>
      <c r="M41" s="12">
        <f>M43*G41</f>
        <v>0</v>
      </c>
      <c r="N41" s="12"/>
      <c r="O41" s="8" t="e">
        <f>K41+L41+M41+N41+#REF!+#REF!+#REF!+#REF!+#REF!+#REF!</f>
        <v>#REF!</v>
      </c>
      <c r="P41" s="7" t="e">
        <f>O41/G41</f>
        <v>#REF!</v>
      </c>
    </row>
    <row r="42" spans="1:16" ht="20.100000000000001" customHeight="1" x14ac:dyDescent="0.2">
      <c r="A42" s="173"/>
      <c r="B42" s="232"/>
      <c r="C42" s="233"/>
      <c r="D42" s="233"/>
      <c r="E42" s="233"/>
      <c r="F42" s="234"/>
      <c r="G42" s="238"/>
      <c r="H42" s="259"/>
      <c r="I42" s="260"/>
      <c r="J42" s="261"/>
      <c r="K42" s="9"/>
      <c r="L42" s="9"/>
      <c r="M42" s="9"/>
      <c r="N42" s="9"/>
      <c r="P42" s="7"/>
    </row>
    <row r="43" spans="1:16" ht="20.100000000000001" customHeight="1" x14ac:dyDescent="0.2">
      <c r="A43" s="173"/>
      <c r="B43" s="235"/>
      <c r="C43" s="236"/>
      <c r="D43" s="236"/>
      <c r="E43" s="236"/>
      <c r="F43" s="237"/>
      <c r="G43" s="238"/>
      <c r="H43" s="259"/>
      <c r="I43" s="260"/>
      <c r="J43" s="261"/>
      <c r="K43" s="28"/>
      <c r="L43" s="28">
        <v>0.5</v>
      </c>
      <c r="M43" s="28">
        <v>0.5</v>
      </c>
      <c r="N43" s="28"/>
      <c r="P43" s="7"/>
    </row>
    <row r="44" spans="1:16" ht="24.95" customHeight="1" x14ac:dyDescent="0.2">
      <c r="A44" s="173">
        <v>10</v>
      </c>
      <c r="B44" s="229" t="s">
        <v>41</v>
      </c>
      <c r="C44" s="230"/>
      <c r="D44" s="230"/>
      <c r="E44" s="230"/>
      <c r="F44" s="231"/>
      <c r="G44" s="59">
        <f>'PLANILHA ORÇAMENTÁRIA'!M80</f>
        <v>0</v>
      </c>
      <c r="H44" s="259"/>
      <c r="I44" s="260"/>
      <c r="J44" s="261"/>
      <c r="K44" s="12"/>
      <c r="L44" s="12">
        <f>L46*G44</f>
        <v>0</v>
      </c>
      <c r="M44" s="12">
        <f>M46*G44</f>
        <v>0</v>
      </c>
      <c r="N44" s="12">
        <f>N46*G44</f>
        <v>0</v>
      </c>
      <c r="O44" s="8" t="e">
        <f>K44+L44+M44+N44+#REF!+#REF!+#REF!+#REF!+#REF!+#REF!</f>
        <v>#REF!</v>
      </c>
      <c r="P44" s="7" t="e">
        <f>O44/G44</f>
        <v>#REF!</v>
      </c>
    </row>
    <row r="45" spans="1:16" ht="20.100000000000001" customHeight="1" x14ac:dyDescent="0.2">
      <c r="A45" s="173"/>
      <c r="B45" s="232"/>
      <c r="C45" s="233"/>
      <c r="D45" s="233"/>
      <c r="E45" s="233"/>
      <c r="F45" s="234"/>
      <c r="G45" s="238"/>
      <c r="H45" s="259"/>
      <c r="I45" s="260"/>
      <c r="J45" s="261"/>
      <c r="K45" s="9"/>
      <c r="L45" s="9"/>
      <c r="M45" s="9"/>
      <c r="N45" s="9"/>
      <c r="P45" s="7"/>
    </row>
    <row r="46" spans="1:16" ht="20.100000000000001" customHeight="1" x14ac:dyDescent="0.2">
      <c r="A46" s="173"/>
      <c r="B46" s="235"/>
      <c r="C46" s="236"/>
      <c r="D46" s="236"/>
      <c r="E46" s="236"/>
      <c r="F46" s="237"/>
      <c r="G46" s="238"/>
      <c r="H46" s="259"/>
      <c r="I46" s="260"/>
      <c r="J46" s="261"/>
      <c r="K46" s="28"/>
      <c r="L46" s="28">
        <v>0.5</v>
      </c>
      <c r="M46" s="28">
        <v>0.5</v>
      </c>
      <c r="N46" s="28"/>
      <c r="P46" s="7"/>
    </row>
    <row r="47" spans="1:16" ht="24.95" customHeight="1" x14ac:dyDescent="0.2">
      <c r="A47" s="173">
        <v>11</v>
      </c>
      <c r="B47" s="229" t="s">
        <v>44</v>
      </c>
      <c r="C47" s="230"/>
      <c r="D47" s="230"/>
      <c r="E47" s="230"/>
      <c r="F47" s="231"/>
      <c r="G47" s="59">
        <f>'PLANILHA ORÇAMENTÁRIA'!M99</f>
        <v>0</v>
      </c>
      <c r="H47" s="259"/>
      <c r="I47" s="260"/>
      <c r="J47" s="261"/>
      <c r="K47" s="12"/>
      <c r="L47" s="12"/>
      <c r="M47" s="12"/>
      <c r="N47" s="12">
        <f>N49*G47</f>
        <v>0</v>
      </c>
      <c r="O47" s="8" t="e">
        <f>K47+L47+M47+N47+#REF!+#REF!+#REF!+#REF!+#REF!+#REF!</f>
        <v>#REF!</v>
      </c>
      <c r="P47" s="7" t="e">
        <f>O47/G47</f>
        <v>#REF!</v>
      </c>
    </row>
    <row r="48" spans="1:16" ht="20.100000000000001" customHeight="1" x14ac:dyDescent="0.2">
      <c r="A48" s="173"/>
      <c r="B48" s="232"/>
      <c r="C48" s="233"/>
      <c r="D48" s="233"/>
      <c r="E48" s="233"/>
      <c r="F48" s="234"/>
      <c r="G48" s="238"/>
      <c r="H48" s="259"/>
      <c r="I48" s="260"/>
      <c r="J48" s="261"/>
      <c r="K48" s="9"/>
      <c r="L48" s="9"/>
      <c r="M48" s="9"/>
      <c r="N48" s="9"/>
      <c r="P48" s="7"/>
    </row>
    <row r="49" spans="1:16" ht="20.100000000000001" customHeight="1" x14ac:dyDescent="0.2">
      <c r="A49" s="173"/>
      <c r="B49" s="235"/>
      <c r="C49" s="236"/>
      <c r="D49" s="236"/>
      <c r="E49" s="236"/>
      <c r="F49" s="237"/>
      <c r="G49" s="238"/>
      <c r="H49" s="259"/>
      <c r="I49" s="260"/>
      <c r="J49" s="261"/>
      <c r="K49" s="28"/>
      <c r="L49" s="28"/>
      <c r="M49" s="28"/>
      <c r="N49" s="28">
        <v>1</v>
      </c>
      <c r="P49" s="7"/>
    </row>
    <row r="50" spans="1:16" ht="24.95" customHeight="1" x14ac:dyDescent="0.2">
      <c r="A50" s="173">
        <v>12</v>
      </c>
      <c r="B50" s="229" t="s">
        <v>43</v>
      </c>
      <c r="C50" s="230"/>
      <c r="D50" s="230"/>
      <c r="E50" s="230"/>
      <c r="F50" s="231"/>
      <c r="G50" s="59">
        <f>'PLANILHA ORÇAMENTÁRIA'!M122</f>
        <v>0</v>
      </c>
      <c r="H50" s="259"/>
      <c r="I50" s="260"/>
      <c r="J50" s="261"/>
      <c r="K50" s="12"/>
      <c r="L50" s="12"/>
      <c r="M50" s="12">
        <f>M52*G50</f>
        <v>0</v>
      </c>
      <c r="N50" s="12">
        <f>N52*G50</f>
        <v>0</v>
      </c>
      <c r="O50" s="8" t="e">
        <f>K50+L50+M50+N50+#REF!+#REF!+#REF!+#REF!+#REF!+#REF!</f>
        <v>#REF!</v>
      </c>
      <c r="P50" s="7" t="e">
        <f>O50/G50</f>
        <v>#REF!</v>
      </c>
    </row>
    <row r="51" spans="1:16" ht="20.100000000000001" customHeight="1" x14ac:dyDescent="0.2">
      <c r="A51" s="173"/>
      <c r="B51" s="232"/>
      <c r="C51" s="233"/>
      <c r="D51" s="233"/>
      <c r="E51" s="233"/>
      <c r="F51" s="234"/>
      <c r="G51" s="238"/>
      <c r="H51" s="259"/>
      <c r="I51" s="260"/>
      <c r="J51" s="261"/>
      <c r="K51" s="9"/>
      <c r="L51" s="9"/>
      <c r="M51" s="9"/>
      <c r="N51" s="9"/>
      <c r="P51" s="7"/>
    </row>
    <row r="52" spans="1:16" ht="20.100000000000001" customHeight="1" x14ac:dyDescent="0.2">
      <c r="A52" s="173"/>
      <c r="B52" s="235"/>
      <c r="C52" s="236"/>
      <c r="D52" s="236"/>
      <c r="E52" s="236"/>
      <c r="F52" s="237"/>
      <c r="G52" s="238"/>
      <c r="H52" s="259"/>
      <c r="I52" s="260"/>
      <c r="J52" s="261"/>
      <c r="K52" s="28"/>
      <c r="L52" s="28"/>
      <c r="M52" s="28">
        <v>0.5</v>
      </c>
      <c r="N52" s="28">
        <v>0.5</v>
      </c>
      <c r="P52" s="7"/>
    </row>
    <row r="53" spans="1:16" ht="24.95" customHeight="1" x14ac:dyDescent="0.2">
      <c r="A53" s="173">
        <v>13</v>
      </c>
      <c r="B53" s="229" t="s">
        <v>186</v>
      </c>
      <c r="C53" s="230"/>
      <c r="D53" s="230"/>
      <c r="E53" s="230"/>
      <c r="F53" s="231"/>
      <c r="G53" s="59">
        <f>'PLANILHA ORÇAMENTÁRIA'!M136</f>
        <v>0</v>
      </c>
      <c r="H53" s="259"/>
      <c r="I53" s="260"/>
      <c r="J53" s="261"/>
      <c r="K53" s="12"/>
      <c r="L53" s="12"/>
      <c r="M53" s="12">
        <f>M55*G53</f>
        <v>0</v>
      </c>
      <c r="N53" s="12"/>
      <c r="O53" s="8" t="e">
        <f>K53+L53+M53+N53+#REF!+#REF!+#REF!+#REF!+#REF!+#REF!</f>
        <v>#REF!</v>
      </c>
      <c r="P53" s="7" t="e">
        <f>O53/G53</f>
        <v>#REF!</v>
      </c>
    </row>
    <row r="54" spans="1:16" ht="20.100000000000001" customHeight="1" x14ac:dyDescent="0.2">
      <c r="A54" s="173"/>
      <c r="B54" s="232"/>
      <c r="C54" s="233"/>
      <c r="D54" s="233"/>
      <c r="E54" s="233"/>
      <c r="F54" s="234"/>
      <c r="G54" s="238"/>
      <c r="H54" s="259"/>
      <c r="I54" s="260"/>
      <c r="J54" s="261"/>
      <c r="K54" s="9"/>
      <c r="L54" s="9"/>
      <c r="M54" s="9"/>
      <c r="N54" s="9"/>
      <c r="P54" s="7"/>
    </row>
    <row r="55" spans="1:16" ht="20.100000000000001" customHeight="1" x14ac:dyDescent="0.2">
      <c r="A55" s="173"/>
      <c r="B55" s="235"/>
      <c r="C55" s="236"/>
      <c r="D55" s="236"/>
      <c r="E55" s="236"/>
      <c r="F55" s="237"/>
      <c r="G55" s="238"/>
      <c r="H55" s="259"/>
      <c r="I55" s="260"/>
      <c r="J55" s="261"/>
      <c r="K55" s="28"/>
      <c r="L55" s="28"/>
      <c r="M55" s="28">
        <v>1</v>
      </c>
      <c r="N55" s="28"/>
      <c r="P55" s="7"/>
    </row>
    <row r="56" spans="1:16" ht="24.95" customHeight="1" x14ac:dyDescent="0.2">
      <c r="A56" s="173">
        <v>14</v>
      </c>
      <c r="B56" s="229" t="s">
        <v>45</v>
      </c>
      <c r="C56" s="230"/>
      <c r="D56" s="230"/>
      <c r="E56" s="230"/>
      <c r="F56" s="231"/>
      <c r="G56" s="59">
        <f>'PLANILHA ORÇAMENTÁRIA'!M145</f>
        <v>0</v>
      </c>
      <c r="H56" s="259"/>
      <c r="I56" s="260"/>
      <c r="J56" s="261"/>
      <c r="K56" s="12"/>
      <c r="L56" s="12"/>
      <c r="M56" s="12"/>
      <c r="N56" s="12">
        <f>N58*G56</f>
        <v>0</v>
      </c>
      <c r="O56" s="8" t="e">
        <f>K56+L56+M56+N56+#REF!+#REF!+#REF!+#REF!+#REF!+#REF!</f>
        <v>#REF!</v>
      </c>
      <c r="P56" s="7" t="e">
        <f>O56/G56</f>
        <v>#REF!</v>
      </c>
    </row>
    <row r="57" spans="1:16" ht="20.100000000000001" customHeight="1" x14ac:dyDescent="0.2">
      <c r="A57" s="173"/>
      <c r="B57" s="232"/>
      <c r="C57" s="233"/>
      <c r="D57" s="233"/>
      <c r="E57" s="233"/>
      <c r="F57" s="234"/>
      <c r="G57" s="238"/>
      <c r="H57" s="259"/>
      <c r="I57" s="260"/>
      <c r="J57" s="261"/>
      <c r="K57" s="9"/>
      <c r="L57" s="9"/>
      <c r="M57" s="9"/>
      <c r="N57" s="9"/>
      <c r="P57" s="7"/>
    </row>
    <row r="58" spans="1:16" ht="20.100000000000001" customHeight="1" x14ac:dyDescent="0.2">
      <c r="A58" s="173"/>
      <c r="B58" s="235"/>
      <c r="C58" s="236"/>
      <c r="D58" s="236"/>
      <c r="E58" s="236"/>
      <c r="F58" s="237"/>
      <c r="G58" s="238"/>
      <c r="H58" s="259"/>
      <c r="I58" s="260"/>
      <c r="J58" s="261"/>
      <c r="K58" s="28"/>
      <c r="L58" s="28"/>
      <c r="M58" s="28"/>
      <c r="N58" s="28">
        <v>1</v>
      </c>
      <c r="P58" s="7"/>
    </row>
    <row r="59" spans="1:16" ht="24.95" customHeight="1" x14ac:dyDescent="0.2">
      <c r="A59" s="173">
        <v>15</v>
      </c>
      <c r="B59" s="229" t="s">
        <v>46</v>
      </c>
      <c r="C59" s="230"/>
      <c r="D59" s="230"/>
      <c r="E59" s="230"/>
      <c r="F59" s="231"/>
      <c r="G59" s="59">
        <f>'PLANILHA ORÇAMENTÁRIA'!M164</f>
        <v>0</v>
      </c>
      <c r="H59" s="259"/>
      <c r="I59" s="260"/>
      <c r="J59" s="261"/>
      <c r="K59" s="12"/>
      <c r="L59" s="12"/>
      <c r="M59" s="12"/>
      <c r="N59" s="12">
        <f>N61*G59</f>
        <v>0</v>
      </c>
      <c r="O59" s="8" t="e">
        <f>K59+L59+M59+N59+#REF!+#REF!+#REF!+#REF!+#REF!+#REF!</f>
        <v>#REF!</v>
      </c>
      <c r="P59" s="7" t="e">
        <f>O59/G59</f>
        <v>#REF!</v>
      </c>
    </row>
    <row r="60" spans="1:16" ht="20.100000000000001" customHeight="1" x14ac:dyDescent="0.2">
      <c r="A60" s="173"/>
      <c r="B60" s="232"/>
      <c r="C60" s="233"/>
      <c r="D60" s="233"/>
      <c r="E60" s="233"/>
      <c r="F60" s="234"/>
      <c r="G60" s="238"/>
      <c r="H60" s="259"/>
      <c r="I60" s="260"/>
      <c r="J60" s="261"/>
      <c r="K60" s="9"/>
      <c r="L60" s="9"/>
      <c r="M60" s="9"/>
      <c r="N60" s="9"/>
      <c r="P60" s="7"/>
    </row>
    <row r="61" spans="1:16" ht="20.100000000000001" customHeight="1" x14ac:dyDescent="0.2">
      <c r="A61" s="173"/>
      <c r="B61" s="235"/>
      <c r="C61" s="236"/>
      <c r="D61" s="236"/>
      <c r="E61" s="236"/>
      <c r="F61" s="237"/>
      <c r="G61" s="238"/>
      <c r="H61" s="259"/>
      <c r="I61" s="260"/>
      <c r="J61" s="261"/>
      <c r="K61" s="28"/>
      <c r="L61" s="28"/>
      <c r="M61" s="28"/>
      <c r="N61" s="28">
        <v>1</v>
      </c>
      <c r="P61" s="7"/>
    </row>
    <row r="62" spans="1:16" ht="9.9499999999999993" customHeight="1" x14ac:dyDescent="0.2">
      <c r="A62" s="197"/>
      <c r="B62" s="197"/>
      <c r="C62" s="197"/>
      <c r="D62" s="197"/>
      <c r="E62" s="197"/>
      <c r="F62" s="197"/>
      <c r="G62" s="197"/>
      <c r="H62" s="197"/>
      <c r="I62" s="197"/>
      <c r="J62" s="197"/>
      <c r="K62" s="197"/>
      <c r="L62" s="197"/>
      <c r="M62" s="197"/>
      <c r="N62" s="197"/>
    </row>
    <row r="63" spans="1:16" ht="20.100000000000001" customHeight="1" x14ac:dyDescent="0.2">
      <c r="A63" s="239"/>
      <c r="B63" s="240"/>
      <c r="C63" s="240"/>
      <c r="D63" s="240"/>
      <c r="E63" s="240"/>
      <c r="F63" s="240"/>
      <c r="G63" s="240"/>
      <c r="H63" s="240"/>
      <c r="I63" s="240"/>
      <c r="J63" s="240"/>
      <c r="K63" s="240"/>
      <c r="L63" s="240"/>
      <c r="M63" s="240"/>
      <c r="N63" s="240"/>
    </row>
    <row r="64" spans="1:16" ht="9.9499999999999993" customHeight="1" x14ac:dyDescent="0.2">
      <c r="A64" s="197"/>
      <c r="B64" s="197"/>
      <c r="C64" s="197"/>
      <c r="D64" s="197"/>
      <c r="E64" s="197"/>
      <c r="F64" s="197"/>
      <c r="G64" s="197"/>
      <c r="H64" s="197"/>
      <c r="I64" s="197"/>
      <c r="J64" s="197"/>
      <c r="K64" s="197"/>
      <c r="L64" s="197"/>
      <c r="M64" s="197"/>
      <c r="N64" s="197"/>
    </row>
    <row r="65" spans="1:14" ht="20.100000000000001" customHeight="1" x14ac:dyDescent="0.2">
      <c r="A65" s="244" t="s">
        <v>10</v>
      </c>
      <c r="B65" s="245"/>
      <c r="C65" s="245"/>
      <c r="D65" s="245"/>
      <c r="E65" s="245"/>
      <c r="F65" s="246"/>
      <c r="G65" s="59">
        <f>G59+G56+G53+G50+G47+G44+G41+G38+G35+G32+G29+G26+G23+G20+G17</f>
        <v>0</v>
      </c>
      <c r="H65" s="60"/>
      <c r="I65" s="60"/>
      <c r="J65" s="60"/>
      <c r="K65" s="151"/>
      <c r="L65" s="152"/>
      <c r="M65" s="152"/>
      <c r="N65" s="152"/>
    </row>
    <row r="66" spans="1:14" ht="20.100000000000001" customHeight="1" x14ac:dyDescent="0.2">
      <c r="A66" s="241" t="s">
        <v>17</v>
      </c>
      <c r="B66" s="242"/>
      <c r="C66" s="242"/>
      <c r="D66" s="242"/>
      <c r="E66" s="242"/>
      <c r="F66" s="242"/>
      <c r="G66" s="243"/>
      <c r="H66" s="61"/>
      <c r="I66" s="61"/>
      <c r="J66" s="61"/>
      <c r="K66" s="12">
        <f>K17+K20</f>
        <v>0</v>
      </c>
      <c r="L66" s="12">
        <f>L23+L38+L41+L44</f>
        <v>0</v>
      </c>
      <c r="M66" s="12">
        <f>M26+M29+M35+M38+M41+M44+M50+M53</f>
        <v>0</v>
      </c>
      <c r="N66" s="12">
        <f>N32+N47+N50+N56+N59</f>
        <v>0</v>
      </c>
    </row>
    <row r="67" spans="1:14" ht="20.100000000000001" customHeight="1" x14ac:dyDescent="0.2">
      <c r="A67" s="244" t="s">
        <v>18</v>
      </c>
      <c r="B67" s="245"/>
      <c r="C67" s="245"/>
      <c r="D67" s="245"/>
      <c r="E67" s="245"/>
      <c r="F67" s="245"/>
      <c r="G67" s="246"/>
      <c r="H67" s="62"/>
      <c r="I67" s="62"/>
      <c r="J67" s="62"/>
      <c r="K67" s="12">
        <f>K66</f>
        <v>0</v>
      </c>
      <c r="L67" s="12">
        <f>K66+L66</f>
        <v>0</v>
      </c>
      <c r="M67" s="12">
        <f>K66+L66+M66</f>
        <v>0</v>
      </c>
      <c r="N67" s="12">
        <f>K66+L66+M66+N66</f>
        <v>0</v>
      </c>
    </row>
    <row r="68" spans="1:14" ht="9.9499999999999993" customHeight="1" x14ac:dyDescent="0.2">
      <c r="A68" s="197"/>
      <c r="B68" s="197"/>
      <c r="C68" s="197"/>
      <c r="D68" s="197"/>
      <c r="E68" s="197"/>
      <c r="F68" s="197"/>
      <c r="G68" s="197"/>
      <c r="H68" s="197"/>
      <c r="I68" s="197"/>
      <c r="J68" s="197"/>
      <c r="K68" s="197"/>
      <c r="L68" s="197"/>
      <c r="M68" s="197"/>
      <c r="N68" s="197"/>
    </row>
    <row r="69" spans="1:14" ht="20.100000000000001" customHeight="1" x14ac:dyDescent="0.2">
      <c r="A69" s="244" t="s">
        <v>19</v>
      </c>
      <c r="B69" s="245"/>
      <c r="C69" s="245"/>
      <c r="D69" s="245"/>
      <c r="E69" s="245"/>
      <c r="F69" s="245"/>
      <c r="G69" s="246"/>
      <c r="H69" s="62"/>
      <c r="I69" s="62"/>
      <c r="J69" s="62"/>
      <c r="K69" s="28" t="e">
        <f>K66/$G65</f>
        <v>#DIV/0!</v>
      </c>
      <c r="L69" s="28" t="e">
        <f>L66/$G65</f>
        <v>#DIV/0!</v>
      </c>
      <c r="M69" s="28" t="e">
        <f>M66/$G65</f>
        <v>#DIV/0!</v>
      </c>
      <c r="N69" s="28" t="e">
        <f>N66/$G65</f>
        <v>#DIV/0!</v>
      </c>
    </row>
    <row r="70" spans="1:14" ht="20.100000000000001" customHeight="1" x14ac:dyDescent="0.2">
      <c r="A70" s="244" t="s">
        <v>20</v>
      </c>
      <c r="B70" s="245"/>
      <c r="C70" s="245"/>
      <c r="D70" s="245"/>
      <c r="E70" s="245"/>
      <c r="F70" s="245"/>
      <c r="G70" s="246"/>
      <c r="H70" s="62"/>
      <c r="I70" s="62"/>
      <c r="J70" s="62"/>
      <c r="K70" s="28" t="e">
        <f>K69</f>
        <v>#DIV/0!</v>
      </c>
      <c r="L70" s="28" t="e">
        <f>K69+L69</f>
        <v>#DIV/0!</v>
      </c>
      <c r="M70" s="28" t="e">
        <f>K69+L69+M69</f>
        <v>#DIV/0!</v>
      </c>
      <c r="N70" s="28" t="e">
        <f>K69+L69+M69+N69</f>
        <v>#DIV/0!</v>
      </c>
    </row>
    <row r="71" spans="1:14" ht="9.9499999999999993" customHeight="1" x14ac:dyDescent="0.2">
      <c r="A71" s="197"/>
      <c r="B71" s="197"/>
      <c r="C71" s="197"/>
      <c r="D71" s="197"/>
      <c r="E71" s="197"/>
      <c r="F71" s="197"/>
      <c r="G71" s="197"/>
      <c r="H71" s="197"/>
      <c r="I71" s="197"/>
      <c r="J71" s="197"/>
      <c r="K71" s="197"/>
      <c r="L71" s="197"/>
      <c r="M71" s="197"/>
      <c r="N71" s="197"/>
    </row>
  </sheetData>
  <mergeCells count="83">
    <mergeCell ref="G24:G25"/>
    <mergeCell ref="B32:F34"/>
    <mergeCell ref="H17:J61"/>
    <mergeCell ref="G57:G58"/>
    <mergeCell ref="G60:G61"/>
    <mergeCell ref="G42:G43"/>
    <mergeCell ref="G45:G46"/>
    <mergeCell ref="G27:G28"/>
    <mergeCell ref="G30:G31"/>
    <mergeCell ref="G33:G34"/>
    <mergeCell ref="G36:G37"/>
    <mergeCell ref="G39:G40"/>
    <mergeCell ref="G21:G22"/>
    <mergeCell ref="G18:G19"/>
    <mergeCell ref="A7:C10"/>
    <mergeCell ref="A14:A15"/>
    <mergeCell ref="A17:A19"/>
    <mergeCell ref="A20:A22"/>
    <mergeCell ref="A16:N16"/>
    <mergeCell ref="B17:F19"/>
    <mergeCell ref="B20:F22"/>
    <mergeCell ref="D7:N10"/>
    <mergeCell ref="B14:F15"/>
    <mergeCell ref="A6:N6"/>
    <mergeCell ref="D4:E4"/>
    <mergeCell ref="D5:E5"/>
    <mergeCell ref="D2:E2"/>
    <mergeCell ref="D3:E3"/>
    <mergeCell ref="A1:C5"/>
    <mergeCell ref="D1:N1"/>
    <mergeCell ref="F2:N2"/>
    <mergeCell ref="F3:N3"/>
    <mergeCell ref="F4:N4"/>
    <mergeCell ref="F5:N5"/>
    <mergeCell ref="A12:N12"/>
    <mergeCell ref="A11:N11"/>
    <mergeCell ref="A13:N13"/>
    <mergeCell ref="I14:I15"/>
    <mergeCell ref="J14:J15"/>
    <mergeCell ref="H14:H15"/>
    <mergeCell ref="K14:K15"/>
    <mergeCell ref="L14:L15"/>
    <mergeCell ref="M14:M15"/>
    <mergeCell ref="N14:N15"/>
    <mergeCell ref="B35:F37"/>
    <mergeCell ref="B38:F40"/>
    <mergeCell ref="B41:F43"/>
    <mergeCell ref="B44:F46"/>
    <mergeCell ref="A23:A25"/>
    <mergeCell ref="A26:A28"/>
    <mergeCell ref="A29:A31"/>
    <mergeCell ref="A32:A34"/>
    <mergeCell ref="A35:A37"/>
    <mergeCell ref="B23:F25"/>
    <mergeCell ref="B26:F28"/>
    <mergeCell ref="B29:F31"/>
    <mergeCell ref="A71:N71"/>
    <mergeCell ref="K65:N65"/>
    <mergeCell ref="A63:N63"/>
    <mergeCell ref="A38:A40"/>
    <mergeCell ref="A50:A52"/>
    <mergeCell ref="A66:G66"/>
    <mergeCell ref="A67:G67"/>
    <mergeCell ref="A69:G69"/>
    <mergeCell ref="A70:G70"/>
    <mergeCell ref="A68:N68"/>
    <mergeCell ref="G48:G49"/>
    <mergeCell ref="G51:G52"/>
    <mergeCell ref="A47:A49"/>
    <mergeCell ref="A65:F65"/>
    <mergeCell ref="A56:A58"/>
    <mergeCell ref="A53:A55"/>
    <mergeCell ref="A62:N62"/>
    <mergeCell ref="A64:N64"/>
    <mergeCell ref="A41:A43"/>
    <mergeCell ref="A44:A46"/>
    <mergeCell ref="B47:F49"/>
    <mergeCell ref="A59:A61"/>
    <mergeCell ref="B50:F52"/>
    <mergeCell ref="B53:F55"/>
    <mergeCell ref="B56:F58"/>
    <mergeCell ref="B59:F61"/>
    <mergeCell ref="G54:G55"/>
  </mergeCells>
  <phoneticPr fontId="17" type="noConversion"/>
  <printOptions horizontalCentered="1"/>
  <pageMargins left="0.39370078740157483" right="0.39370078740157483" top="0.78740157480314965" bottom="0.78740157480314965" header="0.31496062992125984" footer="0.31496062992125984"/>
  <pageSetup paperSize="9" scale="62" orientation="landscape" r:id="rId1"/>
  <headerFooter>
    <oddFooter>&amp;C&amp;P&amp;R&amp;A - &amp;F</oddFooter>
  </headerFooter>
  <rowBreaks count="1" manualBreakCount="1">
    <brk id="49" max="16" man="1"/>
  </rowBreaks>
  <drawing r:id="rId2"/>
  <legacyDrawing r:id="rId3"/>
  <oleObjects>
    <mc:AlternateContent xmlns:mc="http://schemas.openxmlformats.org/markup-compatibility/2006">
      <mc:Choice Requires="x14">
        <oleObject progId="StaticMetafile" shapeId="6145" r:id="rId4">
          <objectPr defaultSize="0" autoPict="0" r:id="rId5">
            <anchor moveWithCells="1">
              <from>
                <xdr:col>0</xdr:col>
                <xdr:colOff>409575</xdr:colOff>
                <xdr:row>0</xdr:row>
                <xdr:rowOff>0</xdr:rowOff>
              </from>
              <to>
                <xdr:col>2</xdr:col>
                <xdr:colOff>95250</xdr:colOff>
                <xdr:row>4</xdr:row>
                <xdr:rowOff>171450</xdr:rowOff>
              </to>
            </anchor>
          </objectPr>
        </oleObject>
      </mc:Choice>
      <mc:Fallback>
        <oleObject progId="StaticMetafile" shapeId="614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COMPOSIÇÃO 5</vt:lpstr>
      <vt:lpstr>COMPOSIÇÃO 4</vt:lpstr>
      <vt:lpstr>COMPOSIÇÕES 3</vt:lpstr>
      <vt:lpstr>COMPOSIÇÃO 01</vt:lpstr>
      <vt:lpstr>COMPOSIÇÕES 2</vt:lpstr>
      <vt:lpstr>COMPOSIÇÕES 1</vt:lpstr>
      <vt:lpstr>PLANILHA ORÇAMENTÁRIA</vt:lpstr>
      <vt:lpstr>MEMORIAL DE CÁLCULO</vt:lpstr>
      <vt:lpstr>CRONOGRAMA</vt:lpstr>
      <vt:lpstr>'COMPOSIÇÃO 01'!Area_de_impressao</vt:lpstr>
      <vt:lpstr>'COMPOSIÇÃO 4'!Area_de_impressao</vt:lpstr>
      <vt:lpstr>'COMPOSIÇÃO 5'!Area_de_impressao</vt:lpstr>
      <vt:lpstr>'COMPOSIÇÕES 1'!Area_de_impressao</vt:lpstr>
      <vt:lpstr>'COMPOSIÇÕES 2'!Area_de_impressao</vt:lpstr>
      <vt:lpstr>'COMPOSIÇÕES 3'!Area_de_impressao</vt:lpstr>
      <vt:lpstr>CRONOGRAMA!Area_de_impressao</vt:lpstr>
      <vt:lpstr>'MEMORIAL DE CÁLCULO'!Area_de_impressao</vt:lpstr>
      <vt:lpstr>'PLANILHA ORÇAMENTÁRIA'!Area_de_impressao</vt:lpstr>
      <vt:lpstr>CRONOGRAMA!Titulos_de_impressao</vt:lpstr>
      <vt:lpstr>'MEMORIAL DE CÁLCULO'!Titulos_de_impressao</vt:lpstr>
      <vt:lpstr>'PLANILHA ORÇAMENTÁRIA'!Titulos_de_impressao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grazielli.cometti</dc:creator>
  <cp:lastModifiedBy>User</cp:lastModifiedBy>
  <cp:lastPrinted>2022-04-13T12:48:41Z</cp:lastPrinted>
  <dcterms:created xsi:type="dcterms:W3CDTF">2017-03-30T15:59:12Z</dcterms:created>
  <dcterms:modified xsi:type="dcterms:W3CDTF">2024-01-09T16:27:23Z</dcterms:modified>
</cp:coreProperties>
</file>